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417"/>
  <workbookPr autoCompressPictures="0" defaultThemeVersion="124226"/>
  <mc:AlternateContent xmlns:mc="http://schemas.openxmlformats.org/markup-compatibility/2006">
    <mc:Choice Requires="x15">
      <x15ac:absPath xmlns:x15ac="http://schemas.microsoft.com/office/spreadsheetml/2010/11/ac" url="https://bellfund.sharepoint.com/Shared Documents/PROGRAM DOCUMENTS/Production/2026 - Production Program/Final Report docs - Docs Rapport final/"/>
    </mc:Choice>
  </mc:AlternateContent>
  <xr:revisionPtr revIDLastSave="50" documentId="8_{96A22827-73CD-4C0A-99D6-6E5C43AB3928}" xr6:coauthVersionLast="47" xr6:coauthVersionMax="47" xr10:uidLastSave="{F4F832E3-DDD1-48DF-ADB2-83947778CE4A}"/>
  <bookViews>
    <workbookView minimized="1" xWindow="3768" yWindow="3768" windowWidth="17280" windowHeight="9960" tabRatio="791" firstSheet="6" activeTab="1" xr2:uid="{00000000-000D-0000-FFFF-FFFF00000000}"/>
  </bookViews>
  <sheets>
    <sheet name="INFO" sheetId="17" r:id="rId1"/>
    <sheet name="Cover Page" sheetId="18" r:id="rId2"/>
    <sheet name="Summary Page" sheetId="13" r:id="rId3"/>
    <sheet name="AUDIENCE DEV&amp;GEN" sheetId="11" r:id="rId4"/>
    <sheet name="Transactions by all Parties" sheetId="16" r:id="rId5"/>
    <sheet name="VIDEO" sheetId="3" state="hidden" r:id="rId6"/>
    <sheet name="Financing" sheetId="7" r:id="rId7"/>
  </sheets>
  <definedNames>
    <definedName name="_xlnm._FilterDatabase" localSheetId="3" hidden="1">'AUDIENCE DEV&amp;GEN'!#REF!</definedName>
    <definedName name="_xlnm._FilterDatabase" localSheetId="5" hidden="1">VIDEO!#REF!</definedName>
    <definedName name="_xlnm.Print_Area" localSheetId="3">'AUDIENCE DEV&amp;GEN'!$A:$B</definedName>
    <definedName name="_xlnm.Print_Area" localSheetId="6">Financing!$A$2:$E$14</definedName>
    <definedName name="_xlnm.Print_Area" localSheetId="2">'Summary Page'!$A$1:$C$32</definedName>
    <definedName name="_xlnm.Print_Area" localSheetId="4">'Transactions by all Parties'!$A$2:$E$47</definedName>
    <definedName name="_xlnm.Print_Area" localSheetId="5">VIDEO!$A$2:$L$53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7" l="1"/>
  <c r="D112" i="11"/>
  <c r="G24" i="13"/>
  <c r="G21" i="13"/>
  <c r="G20" i="13"/>
  <c r="G22" i="13" s="1"/>
  <c r="G17" i="13"/>
  <c r="G18" i="13" s="1"/>
  <c r="G12" i="13"/>
  <c r="G11" i="13"/>
  <c r="G10" i="13"/>
  <c r="G13" i="13" s="1"/>
  <c r="G7" i="13"/>
  <c r="G8" i="13" s="1"/>
  <c r="G6" i="13"/>
  <c r="G5" i="13"/>
  <c r="G4" i="13"/>
  <c r="F24" i="13"/>
  <c r="F21" i="13"/>
  <c r="F20" i="13"/>
  <c r="F22" i="13" s="1"/>
  <c r="F17" i="13"/>
  <c r="F18" i="13" s="1"/>
  <c r="F12" i="13"/>
  <c r="F11" i="13"/>
  <c r="F10" i="13"/>
  <c r="F13" i="13" s="1"/>
  <c r="F7" i="13"/>
  <c r="F8" i="13" s="1"/>
  <c r="F6" i="13"/>
  <c r="F5" i="13"/>
  <c r="F4" i="13"/>
  <c r="E24" i="13"/>
  <c r="E21" i="13"/>
  <c r="E20" i="13"/>
  <c r="E22" i="13" s="1"/>
  <c r="E17" i="13"/>
  <c r="E18" i="13" s="1"/>
  <c r="E12" i="13"/>
  <c r="E11" i="13"/>
  <c r="E10" i="13"/>
  <c r="E13" i="13" s="1"/>
  <c r="E7" i="13"/>
  <c r="E8" i="13" s="1"/>
  <c r="E6" i="13"/>
  <c r="E5" i="13"/>
  <c r="E4" i="13"/>
  <c r="D24" i="13"/>
  <c r="D21" i="13"/>
  <c r="D20" i="13"/>
  <c r="D22" i="13" s="1"/>
  <c r="D17" i="13"/>
  <c r="D18" i="13" s="1"/>
  <c r="D12" i="13"/>
  <c r="D11" i="13"/>
  <c r="D10" i="13"/>
  <c r="D13" i="13" s="1"/>
  <c r="D7" i="13"/>
  <c r="D6" i="13"/>
  <c r="D8" i="13" s="1"/>
  <c r="D5" i="13"/>
  <c r="D4" i="13"/>
  <c r="C24" i="13"/>
  <c r="C21" i="13"/>
  <c r="C20" i="13"/>
  <c r="C17" i="13"/>
  <c r="C12" i="13"/>
  <c r="C11" i="13"/>
  <c r="C10" i="13"/>
  <c r="C7" i="13"/>
  <c r="C6" i="13"/>
  <c r="C5" i="13"/>
  <c r="C4" i="13"/>
  <c r="G14" i="11"/>
  <c r="G13" i="11"/>
  <c r="G12" i="11"/>
  <c r="G11" i="11"/>
  <c r="G10" i="11"/>
  <c r="G9" i="11"/>
  <c r="G8" i="11"/>
  <c r="G7" i="11"/>
  <c r="G6" i="11"/>
  <c r="G5" i="11"/>
  <c r="G4" i="11"/>
  <c r="G22" i="11"/>
  <c r="G20" i="11"/>
  <c r="G23" i="11" s="1"/>
  <c r="G19" i="11"/>
  <c r="G37" i="11"/>
  <c r="G36" i="11"/>
  <c r="G35" i="11"/>
  <c r="G34" i="11"/>
  <c r="G33" i="11"/>
  <c r="G32" i="11"/>
  <c r="G31" i="11"/>
  <c r="G30" i="11"/>
  <c r="G29" i="11"/>
  <c r="G28" i="11"/>
  <c r="G27" i="11"/>
  <c r="G47" i="11"/>
  <c r="G46" i="11"/>
  <c r="G45" i="11"/>
  <c r="G44" i="11"/>
  <c r="G43" i="11"/>
  <c r="G42" i="11"/>
  <c r="G48" i="11" s="1"/>
  <c r="G111" i="11"/>
  <c r="G107" i="11"/>
  <c r="G106" i="11"/>
  <c r="G105" i="11"/>
  <c r="G108" i="11" s="1"/>
  <c r="G104" i="11"/>
  <c r="G100" i="11"/>
  <c r="G99" i="11"/>
  <c r="G101" i="11" s="1"/>
  <c r="G98" i="11"/>
  <c r="G97" i="11"/>
  <c r="G93" i="11"/>
  <c r="G90" i="11"/>
  <c r="G82" i="11"/>
  <c r="G81" i="11"/>
  <c r="G80" i="11"/>
  <c r="G79" i="11"/>
  <c r="G78" i="11"/>
  <c r="G77" i="11"/>
  <c r="G72" i="11"/>
  <c r="G71" i="11"/>
  <c r="G70" i="11"/>
  <c r="G69" i="11"/>
  <c r="G68" i="11"/>
  <c r="G67" i="11"/>
  <c r="G66" i="11"/>
  <c r="G65" i="11"/>
  <c r="G60" i="11"/>
  <c r="G56" i="11"/>
  <c r="G55" i="11"/>
  <c r="G54" i="11"/>
  <c r="G61" i="11" s="1"/>
  <c r="E111" i="11"/>
  <c r="E107" i="11"/>
  <c r="E106" i="11"/>
  <c r="E105" i="11"/>
  <c r="E104" i="11"/>
  <c r="E100" i="11"/>
  <c r="E99" i="11"/>
  <c r="E98" i="11"/>
  <c r="E97" i="11"/>
  <c r="E93" i="11"/>
  <c r="E90" i="11"/>
  <c r="E82" i="11"/>
  <c r="E81" i="11"/>
  <c r="E80" i="11"/>
  <c r="E79" i="11"/>
  <c r="E78" i="11"/>
  <c r="E77" i="11"/>
  <c r="E72" i="11"/>
  <c r="E71" i="11"/>
  <c r="E70" i="11"/>
  <c r="E69" i="11"/>
  <c r="E68" i="11"/>
  <c r="E67" i="11"/>
  <c r="E73" i="11" s="1"/>
  <c r="E66" i="11"/>
  <c r="E65" i="11"/>
  <c r="E60" i="11"/>
  <c r="E56" i="11"/>
  <c r="E55" i="11"/>
  <c r="E54" i="11"/>
  <c r="E47" i="11"/>
  <c r="E46" i="11"/>
  <c r="E45" i="11"/>
  <c r="E44" i="11"/>
  <c r="E43" i="11"/>
  <c r="E42" i="11"/>
  <c r="E37" i="11"/>
  <c r="E36" i="11"/>
  <c r="E35" i="11"/>
  <c r="E34" i="11"/>
  <c r="E33" i="11"/>
  <c r="E32" i="11"/>
  <c r="E31" i="11"/>
  <c r="E30" i="11"/>
  <c r="E29" i="11"/>
  <c r="E28" i="11"/>
  <c r="E27" i="11"/>
  <c r="E22" i="11"/>
  <c r="E20" i="11"/>
  <c r="E19" i="11"/>
  <c r="E14" i="11"/>
  <c r="E13" i="11"/>
  <c r="E12" i="11"/>
  <c r="E11" i="11"/>
  <c r="E10" i="11"/>
  <c r="E9" i="11"/>
  <c r="E8" i="11"/>
  <c r="E7" i="11"/>
  <c r="E6" i="11"/>
  <c r="E5" i="11"/>
  <c r="E4" i="11"/>
  <c r="F73" i="11"/>
  <c r="D73" i="11"/>
  <c r="C73" i="11"/>
  <c r="F61" i="11"/>
  <c r="E61" i="11"/>
  <c r="D61" i="11"/>
  <c r="C61" i="11"/>
  <c r="F48" i="11"/>
  <c r="D48" i="11"/>
  <c r="C48" i="11"/>
  <c r="F38" i="11"/>
  <c r="D38" i="11"/>
  <c r="C38" i="11"/>
  <c r="F23" i="11"/>
  <c r="D23" i="11"/>
  <c r="C23" i="11"/>
  <c r="F83" i="11"/>
  <c r="D83" i="11"/>
  <c r="C83" i="11"/>
  <c r="G94" i="11"/>
  <c r="F94" i="11"/>
  <c r="E94" i="11"/>
  <c r="D94" i="11"/>
  <c r="C94" i="11"/>
  <c r="F101" i="11"/>
  <c r="E101" i="11"/>
  <c r="D101" i="11"/>
  <c r="C101" i="11"/>
  <c r="F108" i="11"/>
  <c r="E108" i="11"/>
  <c r="D108" i="11"/>
  <c r="C108" i="11"/>
  <c r="G112" i="11"/>
  <c r="F112" i="11"/>
  <c r="E112" i="11"/>
  <c r="C112" i="11"/>
  <c r="F15" i="11"/>
  <c r="D15" i="11"/>
  <c r="C15" i="11"/>
  <c r="G26" i="13" l="1"/>
  <c r="G15" i="13"/>
  <c r="F26" i="13"/>
  <c r="F15" i="13"/>
  <c r="E26" i="13"/>
  <c r="E15" i="13"/>
  <c r="D15" i="13"/>
  <c r="D26" i="13"/>
  <c r="G15" i="11"/>
  <c r="G38" i="11"/>
  <c r="G83" i="11"/>
  <c r="G73" i="11"/>
  <c r="E83" i="11"/>
  <c r="E48" i="11"/>
  <c r="E38" i="11"/>
  <c r="E23" i="11"/>
  <c r="E15" i="11"/>
  <c r="E36" i="16"/>
  <c r="E26" i="16"/>
  <c r="I7" i="3"/>
  <c r="L7" i="3"/>
  <c r="I20" i="3"/>
  <c r="L20" i="3" s="1"/>
  <c r="L26" i="3"/>
  <c r="L37" i="3"/>
  <c r="L43" i="3"/>
  <c r="L52" i="3"/>
  <c r="L44" i="3"/>
  <c r="L45" i="3"/>
  <c r="L46" i="3"/>
  <c r="L47" i="3"/>
  <c r="L48" i="3"/>
  <c r="L49" i="3"/>
  <c r="L50" i="3"/>
  <c r="L51" i="3"/>
  <c r="L27" i="3"/>
  <c r="L28" i="3"/>
  <c r="L29" i="3"/>
  <c r="L30" i="3"/>
  <c r="L31" i="3"/>
  <c r="L32" i="3"/>
  <c r="L33" i="3"/>
  <c r="L34" i="3"/>
  <c r="L35" i="3"/>
  <c r="L36" i="3"/>
  <c r="I8" i="3"/>
  <c r="L8" i="3" s="1"/>
  <c r="I9" i="3"/>
  <c r="L9" i="3"/>
  <c r="I10" i="3"/>
  <c r="L10" i="3" s="1"/>
  <c r="I11" i="3"/>
  <c r="L11" i="3"/>
  <c r="I12" i="3"/>
  <c r="L12" i="3" s="1"/>
  <c r="I13" i="3"/>
  <c r="L13" i="3"/>
  <c r="I14" i="3"/>
  <c r="L14" i="3" s="1"/>
  <c r="I15" i="3"/>
  <c r="L15" i="3"/>
  <c r="I16" i="3"/>
  <c r="L16" i="3" s="1"/>
  <c r="I17" i="3"/>
  <c r="L17" i="3"/>
  <c r="I18" i="3"/>
  <c r="L18" i="3" s="1"/>
  <c r="I19" i="3"/>
  <c r="L19" i="3"/>
  <c r="E6" i="7"/>
  <c r="L38" i="3"/>
  <c r="E12" i="7" l="1"/>
  <c r="C18" i="13"/>
  <c r="L53" i="3"/>
  <c r="E9" i="7"/>
  <c r="E8" i="7"/>
  <c r="E13" i="7"/>
  <c r="E5" i="7"/>
  <c r="C22" i="13"/>
  <c r="L21" i="3"/>
  <c r="E11" i="7"/>
  <c r="E7" i="7"/>
  <c r="E4" i="7"/>
  <c r="E10" i="7"/>
  <c r="E14" i="7" l="1"/>
  <c r="C13" i="13"/>
  <c r="C8" i="13"/>
  <c r="C26" i="13" l="1"/>
  <c r="C15" i="13"/>
</calcChain>
</file>

<file path=xl/sharedStrings.xml><?xml version="1.0" encoding="utf-8"?>
<sst xmlns="http://schemas.openxmlformats.org/spreadsheetml/2006/main" count="501" uniqueCount="250">
  <si>
    <t>AUDIENCE DEVELOPMENT COST REPORT</t>
  </si>
  <si>
    <t>Version - August 2026</t>
  </si>
  <si>
    <t>INTRODUCTION AND INSTRUCTIONS FOR USE</t>
  </si>
  <si>
    <t xml:space="preserve">The Bell Fund Audience Development Budget template must accurately reflect all costs directly associated with the various activities outlined in the Audience Development Plan and must be separate from the marketing and promotional activities in the production budget.   Examples of activities typically part of a production budget that should not be in the Audience Development budget are: print materials, pitch materials, non-digital PR activities, non-digital adverstising and marketing activities such as ads in magazines. The  Audience Development Budget would typically contain costs for eg. social media content generation, social media advertising campaigns, online community management and moderation, SEO/ASO, influencers' costs, the creation of digital teasers and  trailers and other supporting content, live event production and integration, online ad buys, analytics software subscriptions, analytics specialists and tools, market research planning execution and analysis (eg. focus groups, surveys, A/B testing), translation and localisation, etc. </t>
  </si>
  <si>
    <r>
      <t xml:space="preserve">This workbook includes following worksheets: </t>
    </r>
    <r>
      <rPr>
        <sz val="10"/>
        <rFont val="Arial"/>
        <family val="2"/>
      </rPr>
      <t xml:space="preserve"> </t>
    </r>
  </si>
  <si>
    <t xml:space="preserve">TAB  </t>
  </si>
  <si>
    <t xml:space="preserve">  Description</t>
  </si>
  <si>
    <t xml:space="preserve">Info  </t>
  </si>
  <si>
    <t xml:space="preserve">  Introduction and instructions for use</t>
  </si>
  <si>
    <t xml:space="preserve">Cover page  </t>
  </si>
  <si>
    <t xml:space="preserve">  Detail of the Audience Development schedule</t>
  </si>
  <si>
    <t xml:space="preserve">Transactions by all Parties  </t>
  </si>
  <si>
    <t xml:space="preserve">  Breakdown of cost allocations by all Parties</t>
  </si>
  <si>
    <t xml:space="preserve">Summary Page  </t>
  </si>
  <si>
    <t xml:space="preserve">  Summary of all accounts (will automatically fill in data as detail is entered)</t>
  </si>
  <si>
    <t xml:space="preserve">Detail - AUDIENCE DEV&amp;GEN  </t>
  </si>
  <si>
    <t xml:space="preserve">  Budget detail for Audience Development  Activities &amp; General Admin </t>
  </si>
  <si>
    <t xml:space="preserve">Financing  </t>
  </si>
  <si>
    <t xml:space="preserve">  Financial structure (Note: Bell Fund may be the sole financier for Audience Development)</t>
  </si>
  <si>
    <r>
      <t xml:space="preserve">If </t>
    </r>
    <r>
      <rPr>
        <b/>
        <sz val="10"/>
        <rFont val="Arial"/>
        <family val="2"/>
      </rPr>
      <t>inserting</t>
    </r>
    <r>
      <rPr>
        <sz val="10"/>
        <rFont val="Arial"/>
        <family val="2"/>
      </rPr>
      <t xml:space="preserve"> or </t>
    </r>
    <r>
      <rPr>
        <b/>
        <sz val="10"/>
        <rFont val="Arial"/>
        <family val="2"/>
      </rPr>
      <t>deleting</t>
    </r>
    <r>
      <rPr>
        <sz val="10"/>
        <rFont val="Arial"/>
        <family val="2"/>
      </rPr>
      <t xml:space="preserve"> rows, ensure you do whole rows by selecting the row numbers down the left hand side of the page otherwise the rest of the worksheet will move out of alignment.</t>
    </r>
  </si>
  <si>
    <r>
      <t xml:space="preserve">If you do not want the </t>
    </r>
    <r>
      <rPr>
        <b/>
        <sz val="10"/>
        <rFont val="Arial"/>
        <family val="2"/>
      </rPr>
      <t xml:space="preserve">zero values </t>
    </r>
    <r>
      <rPr>
        <sz val="10"/>
        <rFont val="Arial"/>
        <family val="2"/>
      </rPr>
      <t>to show on your worksheets, you should change the relevant view option, rather than deleting the zero itself.</t>
    </r>
  </si>
  <si>
    <t>DISCLAIMER</t>
  </si>
  <si>
    <t xml:space="preserve">The Bell Fund has taken care to ensure that the formulas in this budget are correct.  However, as the formulas are not locked, errors can occur when numbers are entered to override formulas and/or when lines are added or subtracted.  The Bell Fund takes no responsibility for the accuracy of your budget. Please check each line where you have entered figures and ensure the accuracy of the subtotals and totals lines and columns.
</t>
  </si>
  <si>
    <t>COVER PAGE</t>
  </si>
  <si>
    <t>PROJECT TITLE:</t>
  </si>
  <si>
    <t>PRODUCER:</t>
  </si>
  <si>
    <r>
      <rPr>
        <b/>
        <sz val="10"/>
        <color rgb="FF000000"/>
        <rFont val="Arial"/>
        <family val="2"/>
      </rPr>
      <t xml:space="preserve">SERVICE COMPANY </t>
    </r>
    <r>
      <rPr>
        <sz val="10"/>
        <color rgb="FF000000"/>
        <rFont val="Arial"/>
        <family val="2"/>
      </rPr>
      <t>(if applicable):</t>
    </r>
  </si>
  <si>
    <t>COMMUNITY/SOCIAL MEDIA MANAGER:</t>
  </si>
  <si>
    <t>OTHER:</t>
  </si>
  <si>
    <r>
      <rPr>
        <b/>
        <sz val="10"/>
        <color rgb="FF000000"/>
        <rFont val="Arial"/>
        <family val="2"/>
      </rPr>
      <t xml:space="preserve">CONTACT PERSON </t>
    </r>
    <r>
      <rPr>
        <sz val="10"/>
        <color rgb="FF000000"/>
        <rFont val="Arial"/>
        <family val="2"/>
      </rPr>
      <t>(include email):</t>
    </r>
  </si>
  <si>
    <t>AUDIENCE DEVELOPMENT SCHEDULE/TIMELINE:</t>
  </si>
  <si>
    <t>DATES:</t>
  </si>
  <si>
    <t>PERIOD:</t>
  </si>
  <si>
    <t>(Pre-Launch-to-completion. Pre-Launch refers to the first day marketing or promotion lands in market)</t>
  </si>
  <si>
    <t xml:space="preserve"> (# of days or wks )</t>
  </si>
  <si>
    <t>COST REPORT PREPARED BY:</t>
  </si>
  <si>
    <t>COST REPORT DATE:</t>
  </si>
  <si>
    <t>TELEPHONE:</t>
  </si>
  <si>
    <t>EMAIL:</t>
  </si>
  <si>
    <t>SIGNATURE:</t>
  </si>
  <si>
    <t>ACCOUNT</t>
  </si>
  <si>
    <t>CATEGORY</t>
  </si>
  <si>
    <t>Costs to Date</t>
  </si>
  <si>
    <t>Estimate to Complete</t>
  </si>
  <si>
    <t>Total to Complete</t>
  </si>
  <si>
    <t>Approved Budget</t>
  </si>
  <si>
    <t>Variance</t>
  </si>
  <si>
    <t>NOTES</t>
  </si>
  <si>
    <t>GEN-1</t>
  </si>
  <si>
    <t xml:space="preserve">LABOUR SOCIAL/CONTENT/MODERATION </t>
  </si>
  <si>
    <t>GEN-2</t>
  </si>
  <si>
    <t>LABOUR PREP &amp; RESEARCH</t>
  </si>
  <si>
    <t>VID-3</t>
  </si>
  <si>
    <t>LABOUR VIDEO PRODUCTION</t>
  </si>
  <si>
    <t>IDM-4</t>
  </si>
  <si>
    <t>LABOUR INTERACTIVE DIGITAL MEDIA (IF APPLICABLE)</t>
  </si>
  <si>
    <t>TOTAL LABOUR ('A')</t>
  </si>
  <si>
    <t>GEN-5</t>
  </si>
  <si>
    <t>EQUIPMENT FOR SOCIAL/CONTENT/MODERATION/SEO</t>
  </si>
  <si>
    <t>VID-6</t>
  </si>
  <si>
    <t>VIDEO PRODUCTION EQUIPMENT</t>
  </si>
  <si>
    <t>VID-7</t>
  </si>
  <si>
    <t xml:space="preserve">VIDEO POST-PRODUCTION EQUIPMENT </t>
  </si>
  <si>
    <t>TOTAL EQUIPMENT AND MATERIALS ('B')</t>
  </si>
  <si>
    <t>SUB-TOTAL 'A' + 'B'</t>
  </si>
  <si>
    <t>GEN-8</t>
  </si>
  <si>
    <t>PROJECT ADMINISTRATION</t>
  </si>
  <si>
    <t>TOTAL ADMINISTRATIVE EXPENSES ('C')</t>
  </si>
  <si>
    <t>GEN-9</t>
  </si>
  <si>
    <t>HOSTING/SERVER</t>
  </si>
  <si>
    <t>GEN-10</t>
  </si>
  <si>
    <t>ADVERTISING</t>
  </si>
  <si>
    <t>TOTAL HOSTING/ADVERTISING ('D')</t>
  </si>
  <si>
    <t>GEN-11</t>
  </si>
  <si>
    <t xml:space="preserve">CONTINGENCY </t>
  </si>
  <si>
    <t>TOTAL AUDIENCE DEVELOPMENT COSTS</t>
  </si>
  <si>
    <t>Project:</t>
  </si>
  <si>
    <t>Final Cost Report Date:</t>
  </si>
  <si>
    <t>Completed by:</t>
  </si>
  <si>
    <t>Signed :</t>
  </si>
  <si>
    <t>AUDIENCE DEVELOPMENT
COST REPORT DETAIL</t>
  </si>
  <si>
    <t xml:space="preserve"> Whenever you insert additional lines: 1) Make sure to copy all calculation formulas and 2) Insert them somewhere between the first and last ACC. In the CATEGORY section -- will ensure the integrity of the summations.</t>
  </si>
  <si>
    <t>COMMUNITY/SOCIAL MANAGER(S), MODERATION/MONITOR(S)</t>
  </si>
  <si>
    <t>CONTENT WRITER(S) (BLOGS…)</t>
  </si>
  <si>
    <t>CONTENT CREATOR(S) (INFOGRAPHICS,MEMES…)</t>
  </si>
  <si>
    <t xml:space="preserve">CONTENT CURATOR(s) </t>
  </si>
  <si>
    <t>INFLUENCE MANAGER(S)</t>
  </si>
  <si>
    <t>SEARCH ENGINE OPTIMIZATION/PAGE INDEXATION</t>
  </si>
  <si>
    <t xml:space="preserve">DATA REPORTING AND ANALYSIS </t>
  </si>
  <si>
    <t>TRANSLATION/LOCALISATION</t>
  </si>
  <si>
    <t>CONSULTANT(S)</t>
  </si>
  <si>
    <t>OTHER</t>
  </si>
  <si>
    <t xml:space="preserve">TOTAL LABOUR SOCIAL/CONTENT/MODERATION </t>
  </si>
  <si>
    <t>BUDGET / SCHEDULE PREPARATION</t>
  </si>
  <si>
    <t>MARKET RESEARCH / FOCUS GROUP(S)</t>
  </si>
  <si>
    <t>A/B Testing</t>
  </si>
  <si>
    <t>CONSULTANT(S) (If flat rate: explain and use unit "Months")</t>
  </si>
  <si>
    <t>OTHER (must provde detail)</t>
  </si>
  <si>
    <t>TOTAL LABOUR PREP &amp; RESEARCH</t>
  </si>
  <si>
    <t>VIDEO PRODUCTION SUPERVISOR</t>
  </si>
  <si>
    <t>DIRECTOR</t>
  </si>
  <si>
    <t>PRODUCTION MANAGER</t>
  </si>
  <si>
    <t>PRODUCTION CO-ORDINATOR/P.A.</t>
  </si>
  <si>
    <t>WRITER(S)</t>
  </si>
  <si>
    <t>CAMERA OPERATOR(S)</t>
  </si>
  <si>
    <t>AUDIO TECH(S)</t>
  </si>
  <si>
    <t>RESEARCHER(S)</t>
  </si>
  <si>
    <t>PERFORMER(S)</t>
  </si>
  <si>
    <t>PROPS/WARDROBE/MAKEUP</t>
  </si>
  <si>
    <t>PICTURE EDITOR(S)</t>
  </si>
  <si>
    <t>TOTAL LABOUR VIDEO PRODUCTION</t>
  </si>
  <si>
    <t>LABOUR (IF APPLICABLE)</t>
  </si>
  <si>
    <t>PROJECT MANAGER</t>
  </si>
  <si>
    <t>TECHNICAL DIRECTOR/CREATIVE LEAD</t>
  </si>
  <si>
    <t>DESIGNER(S)</t>
  </si>
  <si>
    <t>BACK-END DEVELOPER(S)</t>
  </si>
  <si>
    <t>FRONT-END DEVELOPER(S)</t>
  </si>
  <si>
    <t>TESTING LABOUR</t>
  </si>
  <si>
    <t>TOTAL LABOUR</t>
  </si>
  <si>
    <t>EQUIPMENT RELATED TO AUDIENCE DEVELOPMENT</t>
  </si>
  <si>
    <t>COMPUTER WORKSTATION(S)</t>
  </si>
  <si>
    <t>SOFTWARE - PURCHASED</t>
  </si>
  <si>
    <t>SOFTWARE - SUBSCRIPTION</t>
  </si>
  <si>
    <t>ANALYTICS TOOL(S)</t>
  </si>
  <si>
    <t>DATA STORAGE DEVICE(S)</t>
  </si>
  <si>
    <t>TESTING DEVICE(S)</t>
  </si>
  <si>
    <t>STAGING SERVER (for testing)</t>
  </si>
  <si>
    <t>STOCK IMAGES</t>
  </si>
  <si>
    <t>TOTAL EQUIPMENT RELATED TO AUDIENCE DEVELOPMENT</t>
  </si>
  <si>
    <t>PRODUCTION STUDIO/LOCATION RENTAL</t>
  </si>
  <si>
    <t>CAMERA(S) - BASIC PACKAGE RENTAL</t>
  </si>
  <si>
    <t>LIGHTING/ELECTRICAL - BASIC PACKAGE RENTAL</t>
  </si>
  <si>
    <t>SOUND - BASIC PACKAGE RENTAL</t>
  </si>
  <si>
    <t>WARDROBE RENTAL</t>
  </si>
  <si>
    <t>CLEANING</t>
  </si>
  <si>
    <t>MISC OTHER RENTAL</t>
  </si>
  <si>
    <t xml:space="preserve">TOTAL VIDEO PRODUCTION EQUIPMENT </t>
  </si>
  <si>
    <t>EDIT SUITE/SOFTWARE RENTAL(S)</t>
  </si>
  <si>
    <t>VOICE OVER RECORD</t>
  </si>
  <si>
    <t>MIX</t>
  </si>
  <si>
    <t>FILE EXPORTS / DIGITAL OUTPUTS (SRT FILES)</t>
  </si>
  <si>
    <t>STOCK MUSIC / SFX</t>
  </si>
  <si>
    <t>TOTAL VIDEO POST-PRODUCTION EQUIPMENT</t>
  </si>
  <si>
    <t>PROJECT OFFICE RENTAL - ADDITIONAL</t>
  </si>
  <si>
    <t>TELEPHONE/INTERNET</t>
  </si>
  <si>
    <t>DELIVERY/COURIER</t>
  </si>
  <si>
    <t>OFFICE SUPPLIES / PHOTOCOPY / PRINTING</t>
  </si>
  <si>
    <t>TAXI / PARKING</t>
  </si>
  <si>
    <t>ACCOUNTANT/BOOKEEPER</t>
  </si>
  <si>
    <t>TOTAL PROJECT ADMINISTRATION</t>
  </si>
  <si>
    <t>WEBSITE:  HOSTING/SERVER EXPENSE</t>
  </si>
  <si>
    <t>WEBSITE:  HOSTING/SERVER ADDTL. SOFTWARE</t>
  </si>
  <si>
    <t>TECHNICAL UPDATES / DEPLOYMENT</t>
  </si>
  <si>
    <t>TOTAL HOSTING/SERVER</t>
  </si>
  <si>
    <t>ADVERTISING - ONLINE BUYS</t>
  </si>
  <si>
    <t>ADVERTISING - MOBILE BUYS</t>
  </si>
  <si>
    <t>AUDIENCE-FOCUSED EVENT ATTENDANCE</t>
  </si>
  <si>
    <t>TOTAL ADVERTISING</t>
  </si>
  <si>
    <t>CONTINGENCY</t>
  </si>
  <si>
    <t>Contingency</t>
  </si>
  <si>
    <t>TOTAL CONTINGENCY</t>
  </si>
  <si>
    <t>Bell Fund FINAL Transactions by all Parties</t>
  </si>
  <si>
    <t>SECTION 1  -  Tell us a little about your company</t>
  </si>
  <si>
    <t>Company Info</t>
  </si>
  <si>
    <t>Parent Company:</t>
  </si>
  <si>
    <t>Applicant Company:</t>
  </si>
  <si>
    <t>Number of employees of parent company:</t>
  </si>
  <si>
    <t>Number of employees of applicant company (if different):</t>
  </si>
  <si>
    <t xml:space="preserve">SECTION 2  -  Declaration of Related Parties
</t>
  </si>
  <si>
    <t>List all individuals in your budget that are related to the 'owners(s)  listed above. This includes any family member and spouse (or related person) of the owner.</t>
  </si>
  <si>
    <t>Type of related party</t>
  </si>
  <si>
    <t>Budget Code(s)</t>
  </si>
  <si>
    <t>Name of company or person</t>
  </si>
  <si>
    <t>Amount</t>
  </si>
  <si>
    <t>Parent company</t>
  </si>
  <si>
    <t>Subsidiary</t>
  </si>
  <si>
    <t>Companies under common control</t>
  </si>
  <si>
    <t>Shareholders of parent company</t>
  </si>
  <si>
    <t>Shareholders of subsidiary</t>
  </si>
  <si>
    <t>Members of immediate family (husband, wife and children)</t>
  </si>
  <si>
    <t>Management and/or employees of parent company</t>
  </si>
  <si>
    <t>Management and/or employees of subsidiary</t>
  </si>
  <si>
    <t>Television production company</t>
  </si>
  <si>
    <t>Platform</t>
  </si>
  <si>
    <t>Distributor</t>
  </si>
  <si>
    <t>TOTAL</t>
  </si>
  <si>
    <t>SECTION 3  -  Declaration of Non-Canadian Costs</t>
  </si>
  <si>
    <t xml:space="preserve">The expectation is that all budget costs will be spent in Canada, and on Canadians. Up to 25% of the budget may be spent on non-Canadian costs provided that the Producer can establish the need for the non-Canadian costs. </t>
  </si>
  <si>
    <t>Name of company or individual</t>
  </si>
  <si>
    <t xml:space="preserve">I certify that all the information provided is accurate and complete and that there is no omission of important information.   </t>
  </si>
  <si>
    <t>Signature</t>
  </si>
  <si>
    <t>Date</t>
  </si>
  <si>
    <t>DISCOVERABILITY
VIDEO</t>
  </si>
  <si>
    <t>ACC.</t>
  </si>
  <si>
    <t xml:space="preserve">      CATEGORY</t>
  </si>
  <si>
    <t>NAME</t>
  </si>
  <si>
    <t>NO.</t>
  </si>
  <si>
    <t xml:space="preserve">  QUANTITY  (specify # of units in each phase)</t>
  </si>
  <si>
    <t>UNITS</t>
  </si>
  <si>
    <t>RATE</t>
  </si>
  <si>
    <t>Canadian Costs?</t>
  </si>
  <si>
    <t>Related Party?</t>
  </si>
  <si>
    <t>X</t>
  </si>
  <si>
    <t>Pre-Prdn</t>
  </si>
  <si>
    <t>Production</t>
  </si>
  <si>
    <t>Post-Prdn</t>
  </si>
  <si>
    <t>Delivery</t>
  </si>
  <si>
    <t>no. of units</t>
  </si>
  <si>
    <t>hrs, days, wks</t>
  </si>
  <si>
    <t>$ COST per unit</t>
  </si>
  <si>
    <t>Yes</t>
  </si>
  <si>
    <t>No</t>
  </si>
  <si>
    <t>OTHER LABOUR</t>
  </si>
  <si>
    <t>FRINGES (if not included above)</t>
  </si>
  <si>
    <t>PAYROLL BENEFITS (if not included above)</t>
  </si>
  <si>
    <t>DESCRIPTION</t>
  </si>
  <si>
    <t xml:space="preserve">QUANTITY </t>
  </si>
  <si>
    <t>(provide detailed description of equipment)</t>
  </si>
  <si>
    <t>CATERING / CRAFT SERVICE(S)</t>
  </si>
  <si>
    <t>PRODUCTION CAR(S)</t>
  </si>
  <si>
    <t>TRUCK(S)/VAN(S)</t>
  </si>
  <si>
    <t>GAS</t>
  </si>
  <si>
    <t>CLOSED CAPTIONING</t>
  </si>
  <si>
    <t>DESCRIPTIVE VIDEO</t>
  </si>
  <si>
    <t>STOCK IMAGES/VIDEO</t>
  </si>
  <si>
    <t xml:space="preserve">MUSIC RIGHTS </t>
  </si>
  <si>
    <t>Hours</t>
  </si>
  <si>
    <t>Days</t>
  </si>
  <si>
    <t>Weeks</t>
  </si>
  <si>
    <t>Months</t>
  </si>
  <si>
    <t>AUDIENCE DEVELOPMENT
FINAL FINANCING</t>
  </si>
  <si>
    <t>FINANCING</t>
  </si>
  <si>
    <r>
      <rPr>
        <b/>
        <sz val="11"/>
        <color rgb="FF000000"/>
        <rFont val="Arial"/>
      </rPr>
      <t>Funding Source</t>
    </r>
    <r>
      <rPr>
        <sz val="11"/>
        <color rgb="FF000000"/>
        <rFont val="Arial"/>
      </rPr>
      <t xml:space="preserve">                                                              (add more lines if necessary)</t>
    </r>
  </si>
  <si>
    <t>Type of Financing</t>
  </si>
  <si>
    <t>Confirmed? (yes/no)</t>
  </si>
  <si>
    <t>% of Budget</t>
  </si>
  <si>
    <t>Bell Fund</t>
  </si>
  <si>
    <t>Total Financing</t>
  </si>
  <si>
    <t>Advance</t>
  </si>
  <si>
    <t>Investment</t>
  </si>
  <si>
    <t>Deferral</t>
  </si>
  <si>
    <t>Contribution</t>
  </si>
  <si>
    <t>Grant</t>
  </si>
  <si>
    <t>Loan</t>
  </si>
  <si>
    <t>Facilities and Services</t>
  </si>
  <si>
    <t>Licence</t>
  </si>
  <si>
    <t>Barter Deal</t>
  </si>
  <si>
    <t>Minimum Guarantee</t>
  </si>
  <si>
    <t>Sponsorship</t>
  </si>
  <si>
    <t>Other (specify)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</si>
</sst>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1009]#,##0"/>
    <numFmt numFmtId="167" formatCode="&quot;$&quot;#,##0.00;[Red]&quot;$&quot;#,##0.00"/>
    <numFmt numFmtId="168" formatCode="&quot;$&quot;#,##0.00"/>
  </numFmts>
  <fonts count="34">
    <font>
      <sz val="12"/>
      <name val="Arial"/>
    </font>
    <font>
      <sz val="12"/>
      <name val="Arial"/>
      <family val="2"/>
    </font>
    <font>
      <b/>
      <sz val="12"/>
      <name val="Arial"/>
      <family val="2"/>
    </font>
    <font>
      <sz val="10"/>
      <name val="Arial"/>
      <family val="2"/>
    </font>
    <font>
      <sz val="9"/>
      <name val="Arial"/>
      <family val="2"/>
    </font>
    <font>
      <b/>
      <sz val="10"/>
      <name val="Arial"/>
      <family val="2"/>
    </font>
    <font>
      <b/>
      <sz val="9"/>
      <name val="Arial"/>
      <family val="2"/>
    </font>
    <font>
      <sz val="8"/>
      <name val="Arial"/>
      <family val="2"/>
    </font>
    <font>
      <sz val="8"/>
      <name val="Arial"/>
      <family val="2"/>
    </font>
    <font>
      <b/>
      <sz val="11"/>
      <name val="Arial"/>
      <family val="2"/>
    </font>
    <font>
      <b/>
      <sz val="9"/>
      <color indexed="10"/>
      <name val="Arial"/>
      <family val="2"/>
    </font>
    <font>
      <i/>
      <sz val="12"/>
      <name val="Arial"/>
      <family val="2"/>
    </font>
    <font>
      <sz val="11"/>
      <name val="Arial"/>
      <family val="2"/>
    </font>
    <font>
      <i/>
      <sz val="10"/>
      <name val="Arial"/>
      <family val="2"/>
    </font>
    <font>
      <sz val="10"/>
      <color indexed="10"/>
      <name val="Arial"/>
      <family val="2"/>
    </font>
    <font>
      <sz val="9.5"/>
      <name val="Arial"/>
      <family val="2"/>
    </font>
    <font>
      <u/>
      <sz val="12"/>
      <color theme="10"/>
      <name val="Arial"/>
      <family val="2"/>
    </font>
    <font>
      <u/>
      <sz val="12"/>
      <color theme="11"/>
      <name val="Arial"/>
      <family val="2"/>
    </font>
    <font>
      <b/>
      <i/>
      <sz val="12"/>
      <name val="Arial"/>
      <family val="2"/>
    </font>
    <font>
      <b/>
      <i/>
      <sz val="11"/>
      <name val="Arial"/>
      <family val="2"/>
    </font>
    <font>
      <b/>
      <i/>
      <sz val="10"/>
      <name val="Arial"/>
      <family val="2"/>
    </font>
    <font>
      <b/>
      <sz val="14"/>
      <name val="Arial"/>
      <family val="2"/>
    </font>
    <font>
      <sz val="11"/>
      <name val="Calibri"/>
      <family val="2"/>
    </font>
    <font>
      <i/>
      <sz val="11"/>
      <name val="Arial"/>
      <family val="2"/>
    </font>
    <font>
      <b/>
      <u/>
      <sz val="10"/>
      <color theme="10"/>
      <name val="Arial"/>
      <family val="2"/>
    </font>
    <font>
      <b/>
      <sz val="11"/>
      <name val="Calibri"/>
      <family val="2"/>
    </font>
    <font>
      <b/>
      <u/>
      <sz val="16"/>
      <name val="Arial"/>
      <family val="2"/>
    </font>
    <font>
      <b/>
      <sz val="10"/>
      <color theme="0"/>
      <name val="Arial"/>
      <family val="2"/>
    </font>
    <font>
      <b/>
      <u/>
      <sz val="10"/>
      <name val="Arial"/>
      <family val="2"/>
    </font>
    <font>
      <b/>
      <sz val="16"/>
      <name val="Arial"/>
      <family val="2"/>
    </font>
    <font>
      <b/>
      <sz val="10"/>
      <color rgb="FF000000"/>
      <name val="Arial"/>
      <family val="2"/>
    </font>
    <font>
      <sz val="10"/>
      <color rgb="FF000000"/>
      <name val="Arial"/>
      <family val="2"/>
    </font>
    <font>
      <b/>
      <sz val="11"/>
      <color rgb="FF000000"/>
      <name val="Arial"/>
    </font>
    <font>
      <sz val="11"/>
      <color rgb="FF000000"/>
      <name val="Arial"/>
    </font>
  </fonts>
  <fills count="12">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rgb="FFFFFFFF"/>
        <bgColor indexed="64"/>
      </patternFill>
    </fill>
    <fill>
      <patternFill patternType="solid">
        <fgColor rgb="FFE7E6E6"/>
        <bgColor indexed="64"/>
      </patternFill>
    </fill>
    <fill>
      <patternFill patternType="solid">
        <fgColor rgb="FFFFFF99"/>
        <bgColor indexed="64"/>
      </patternFill>
    </fill>
    <fill>
      <patternFill patternType="solid">
        <fgColor theme="0" tint="-0.34998626667073579"/>
        <bgColor indexed="64"/>
      </patternFill>
    </fill>
    <fill>
      <patternFill patternType="solid">
        <fgColor indexed="22"/>
        <bgColor indexed="64"/>
      </patternFill>
    </fill>
  </fills>
  <borders count="3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diagonal/>
    </border>
    <border>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rgb="FF000000"/>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medium">
        <color rgb="FF000000"/>
      </bottom>
      <diagonal/>
    </border>
    <border>
      <left style="thick">
        <color auto="1"/>
      </left>
      <right/>
      <top style="thick">
        <color auto="1"/>
      </top>
      <bottom/>
      <diagonal/>
    </border>
    <border>
      <left/>
      <right style="thick">
        <color indexed="8"/>
      </right>
      <top style="thick">
        <color auto="1"/>
      </top>
      <bottom/>
      <diagonal/>
    </border>
    <border>
      <left style="thick">
        <color auto="1"/>
      </left>
      <right/>
      <top/>
      <bottom style="thick">
        <color auto="1"/>
      </bottom>
      <diagonal/>
    </border>
    <border>
      <left/>
      <right style="thick">
        <color auto="1"/>
      </right>
      <top/>
      <bottom style="thick">
        <color auto="1"/>
      </bottom>
      <diagonal/>
    </border>
    <border>
      <left/>
      <right/>
      <top/>
      <bottom style="medium">
        <color auto="1"/>
      </bottom>
      <diagonal/>
    </border>
    <border>
      <left/>
      <right style="medium">
        <color auto="1"/>
      </right>
      <top style="medium">
        <color auto="1"/>
      </top>
      <bottom style="medium">
        <color auto="1"/>
      </bottom>
      <diagonal/>
    </border>
  </borders>
  <cellStyleXfs count="306">
    <xf numFmtId="0" fontId="0" fillId="0" borderId="0"/>
    <xf numFmtId="165" fontId="1" fillId="0" borderId="0" applyFont="0" applyFill="0" applyBorder="0" applyAlignment="0" applyProtection="0"/>
    <xf numFmtId="164" fontId="1" fillId="0" borderId="0" applyFon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cellStyleXfs>
  <cellXfs count="276">
    <xf numFmtId="0" fontId="0" fillId="0" borderId="0" xfId="0"/>
    <xf numFmtId="0" fontId="0" fillId="0" borderId="0" xfId="0" applyAlignment="1">
      <alignment horizontal="center"/>
    </xf>
    <xf numFmtId="0" fontId="2" fillId="0" borderId="0" xfId="0" applyFont="1"/>
    <xf numFmtId="0" fontId="3" fillId="0" borderId="0" xfId="0" applyFont="1"/>
    <xf numFmtId="0" fontId="5" fillId="0" borderId="0" xfId="0" applyFont="1"/>
    <xf numFmtId="0" fontId="4" fillId="0" borderId="0" xfId="0" applyFont="1"/>
    <xf numFmtId="49" fontId="0" fillId="0" borderId="0" xfId="0" applyNumberFormat="1"/>
    <xf numFmtId="0" fontId="3" fillId="0" borderId="1" xfId="0" applyFont="1" applyBorder="1"/>
    <xf numFmtId="49" fontId="3" fillId="0" borderId="0" xfId="0" applyNumberFormat="1" applyFont="1"/>
    <xf numFmtId="0" fontId="3" fillId="0" borderId="0" xfId="0" applyFont="1" applyAlignment="1">
      <alignment horizontal="center"/>
    </xf>
    <xf numFmtId="0" fontId="6" fillId="0" borderId="0" xfId="0" applyFont="1"/>
    <xf numFmtId="0" fontId="5" fillId="0" borderId="1" xfId="0" applyFont="1" applyBorder="1"/>
    <xf numFmtId="49" fontId="5" fillId="0" borderId="1" xfId="0" applyNumberFormat="1" applyFont="1" applyBorder="1" applyAlignment="1">
      <alignment horizontal="center"/>
    </xf>
    <xf numFmtId="0" fontId="5" fillId="0" borderId="1" xfId="0" applyFont="1" applyBorder="1" applyAlignment="1">
      <alignment horizontal="center"/>
    </xf>
    <xf numFmtId="49" fontId="3" fillId="0" borderId="1" xfId="0" applyNumberFormat="1" applyFont="1" applyBorder="1" applyAlignment="1">
      <alignment horizontal="center"/>
    </xf>
    <xf numFmtId="49" fontId="3" fillId="0" borderId="0" xfId="0" applyNumberFormat="1" applyFont="1" applyAlignment="1">
      <alignment horizontal="center"/>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3" fontId="3" fillId="2"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7" fillId="2" borderId="1" xfId="0" applyFont="1" applyFill="1" applyBorder="1" applyAlignment="1">
      <alignment horizontal="center" vertical="center"/>
    </xf>
    <xf numFmtId="0" fontId="7" fillId="0" borderId="0" xfId="0" applyFont="1"/>
    <xf numFmtId="0" fontId="3" fillId="2" borderId="6" xfId="0" applyFont="1" applyFill="1" applyBorder="1" applyAlignment="1">
      <alignment horizontal="center" vertical="center"/>
    </xf>
    <xf numFmtId="166" fontId="3" fillId="0" borderId="1" xfId="0" applyNumberFormat="1" applyFont="1" applyBorder="1"/>
    <xf numFmtId="10" fontId="3" fillId="0" borderId="1" xfId="0" applyNumberFormat="1" applyFont="1" applyBorder="1"/>
    <xf numFmtId="0" fontId="3" fillId="0" borderId="1" xfId="0" applyFont="1" applyBorder="1" applyAlignment="1">
      <alignment horizontal="center"/>
    </xf>
    <xf numFmtId="0" fontId="10" fillId="0" borderId="0" xfId="0" applyFont="1"/>
    <xf numFmtId="2" fontId="3" fillId="0" borderId="1" xfId="0" quotePrefix="1" applyNumberFormat="1" applyFont="1" applyBorder="1" applyAlignment="1">
      <alignment horizontal="center" vertical="center"/>
    </xf>
    <xf numFmtId="0" fontId="11" fillId="0" borderId="0" xfId="0" applyFont="1" applyAlignment="1">
      <alignment horizontal="right"/>
    </xf>
    <xf numFmtId="0" fontId="9" fillId="0" borderId="0" xfId="0" applyFont="1"/>
    <xf numFmtId="0" fontId="12" fillId="0" borderId="0" xfId="0" applyFont="1"/>
    <xf numFmtId="166" fontId="3" fillId="0" borderId="12" xfId="0" applyNumberFormat="1" applyFont="1" applyBorder="1"/>
    <xf numFmtId="0" fontId="3" fillId="0" borderId="1" xfId="0" applyFont="1" applyBorder="1" applyAlignment="1">
      <alignment vertical="center"/>
    </xf>
    <xf numFmtId="0" fontId="3" fillId="0" borderId="12" xfId="0" applyFont="1" applyBorder="1"/>
    <xf numFmtId="0" fontId="3" fillId="4" borderId="5" xfId="0" applyFont="1" applyFill="1" applyBorder="1" applyAlignment="1">
      <alignment vertical="center"/>
    </xf>
    <xf numFmtId="0" fontId="3" fillId="0" borderId="20" xfId="0" applyFont="1" applyBorder="1" applyAlignment="1">
      <alignment vertical="center"/>
    </xf>
    <xf numFmtId="2" fontId="3" fillId="0" borderId="1" xfId="0" applyNumberFormat="1" applyFont="1" applyBorder="1" applyAlignment="1">
      <alignment horizontal="center"/>
    </xf>
    <xf numFmtId="2" fontId="3" fillId="0" borderId="0" xfId="0" applyNumberFormat="1" applyFont="1"/>
    <xf numFmtId="2" fontId="5" fillId="0" borderId="4" xfId="0" applyNumberFormat="1" applyFont="1" applyBorder="1" applyAlignment="1">
      <alignment horizontal="center" vertical="center"/>
    </xf>
    <xf numFmtId="2" fontId="5" fillId="0" borderId="1" xfId="0" applyNumberFormat="1" applyFont="1" applyBorder="1" applyAlignment="1">
      <alignment horizontal="center" vertical="center"/>
    </xf>
    <xf numFmtId="2" fontId="0" fillId="0" borderId="0" xfId="0" applyNumberFormat="1"/>
    <xf numFmtId="0" fontId="12" fillId="4" borderId="1" xfId="0" applyFont="1" applyFill="1" applyBorder="1"/>
    <xf numFmtId="0" fontId="3" fillId="0" borderId="1" xfId="0" applyFont="1" applyBorder="1" applyAlignment="1">
      <alignment horizontal="center" vertical="center"/>
    </xf>
    <xf numFmtId="49" fontId="12" fillId="0" borderId="1" xfId="0" applyNumberFormat="1" applyFont="1" applyBorder="1" applyAlignment="1">
      <alignment horizontal="center"/>
    </xf>
    <xf numFmtId="0" fontId="12" fillId="0" borderId="1" xfId="0" applyFont="1" applyBorder="1"/>
    <xf numFmtId="49" fontId="3" fillId="4" borderId="1" xfId="0" applyNumberFormat="1" applyFont="1" applyFill="1" applyBorder="1" applyAlignment="1">
      <alignment horizontal="center"/>
    </xf>
    <xf numFmtId="0" fontId="3" fillId="5" borderId="0" xfId="0" applyFont="1" applyFill="1"/>
    <xf numFmtId="167" fontId="3" fillId="3" borderId="1" xfId="0" applyNumberFormat="1" applyFont="1" applyFill="1" applyBorder="1" applyAlignment="1">
      <alignment vertical="center"/>
    </xf>
    <xf numFmtId="4" fontId="3" fillId="2" borderId="1" xfId="0" applyNumberFormat="1" applyFont="1" applyFill="1" applyBorder="1" applyAlignment="1">
      <alignment horizontal="center" vertical="center"/>
    </xf>
    <xf numFmtId="4" fontId="3" fillId="3" borderId="4" xfId="0" applyNumberFormat="1" applyFont="1" applyFill="1" applyBorder="1" applyAlignment="1">
      <alignment horizontal="center" vertical="center"/>
    </xf>
    <xf numFmtId="168" fontId="5" fillId="3" borderId="1" xfId="0" applyNumberFormat="1" applyFont="1" applyFill="1" applyBorder="1" applyAlignment="1">
      <alignment vertical="center"/>
    </xf>
    <xf numFmtId="167" fontId="3" fillId="3" borderId="1" xfId="0" applyNumberFormat="1" applyFont="1" applyFill="1" applyBorder="1" applyAlignment="1">
      <alignment horizontal="right" vertical="center"/>
    </xf>
    <xf numFmtId="167" fontId="3" fillId="2" borderId="1" xfId="0" applyNumberFormat="1" applyFont="1" applyFill="1" applyBorder="1" applyAlignment="1">
      <alignment horizontal="right" vertical="center"/>
    </xf>
    <xf numFmtId="0" fontId="9" fillId="0" borderId="6" xfId="0" applyFont="1" applyBorder="1"/>
    <xf numFmtId="0" fontId="3" fillId="0" borderId="21" xfId="0" applyFont="1" applyBorder="1"/>
    <xf numFmtId="0" fontId="3" fillId="4" borderId="21" xfId="0" applyFont="1" applyFill="1" applyBorder="1"/>
    <xf numFmtId="49" fontId="3" fillId="0" borderId="12" xfId="0" applyNumberFormat="1" applyFont="1" applyBorder="1" applyAlignment="1">
      <alignment horizontal="center"/>
    </xf>
    <xf numFmtId="49" fontId="2" fillId="0" borderId="0" xfId="0" applyNumberFormat="1" applyFont="1" applyAlignment="1">
      <alignment horizontal="center"/>
    </xf>
    <xf numFmtId="0" fontId="3" fillId="0" borderId="4" xfId="0" applyFont="1" applyBorder="1" applyAlignment="1">
      <alignment horizontal="center" vertical="center"/>
    </xf>
    <xf numFmtId="49" fontId="18" fillId="0" borderId="0" xfId="0" applyNumberFormat="1" applyFont="1"/>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top" wrapText="1"/>
    </xf>
    <xf numFmtId="0" fontId="3" fillId="5" borderId="0" xfId="0" applyFont="1" applyFill="1" applyAlignment="1">
      <alignment horizontal="left"/>
    </xf>
    <xf numFmtId="49" fontId="9" fillId="0" borderId="1" xfId="0" applyNumberFormat="1" applyFont="1" applyBorder="1" applyAlignment="1">
      <alignment horizontal="center"/>
    </xf>
    <xf numFmtId="0" fontId="9" fillId="0" borderId="1" xfId="0" applyFont="1" applyBorder="1"/>
    <xf numFmtId="0" fontId="9" fillId="0" borderId="1" xfId="0" applyFont="1" applyBorder="1" applyAlignment="1">
      <alignment horizontal="center"/>
    </xf>
    <xf numFmtId="166" fontId="9" fillId="0" borderId="1" xfId="0" applyNumberFormat="1" applyFont="1" applyBorder="1" applyAlignment="1">
      <alignment horizontal="center" vertical="top" wrapText="1"/>
    </xf>
    <xf numFmtId="0" fontId="9" fillId="0" borderId="1" xfId="0" applyFont="1" applyBorder="1" applyAlignment="1">
      <alignment horizontal="center" vertical="top" wrapText="1"/>
    </xf>
    <xf numFmtId="10" fontId="9" fillId="0" borderId="1" xfId="0" applyNumberFormat="1" applyFont="1" applyBorder="1" applyAlignment="1">
      <alignment horizontal="center" vertical="top" wrapText="1"/>
    </xf>
    <xf numFmtId="0" fontId="9" fillId="0" borderId="13" xfId="0" applyFont="1" applyBorder="1"/>
    <xf numFmtId="166" fontId="9" fillId="0" borderId="14" xfId="0" applyNumberFormat="1" applyFont="1" applyBorder="1"/>
    <xf numFmtId="0" fontId="9" fillId="0" borderId="14" xfId="0" applyFont="1" applyBorder="1"/>
    <xf numFmtId="10" fontId="9" fillId="0" borderId="14" xfId="0" applyNumberFormat="1" applyFont="1" applyBorder="1"/>
    <xf numFmtId="0" fontId="9" fillId="0" borderId="15" xfId="0" applyFont="1" applyBorder="1" applyAlignment="1">
      <alignment horizontal="left"/>
    </xf>
    <xf numFmtId="0" fontId="5" fillId="0" borderId="1" xfId="0" applyFont="1" applyBorder="1" applyAlignment="1">
      <alignment vertical="center"/>
    </xf>
    <xf numFmtId="49" fontId="9" fillId="0" borderId="13" xfId="0" applyNumberFormat="1" applyFont="1" applyBorder="1" applyAlignment="1">
      <alignment horizontal="center"/>
    </xf>
    <xf numFmtId="2" fontId="5" fillId="0" borderId="0" xfId="0" applyNumberFormat="1" applyFont="1" applyAlignment="1">
      <alignment horizontal="center" vertical="center"/>
    </xf>
    <xf numFmtId="0" fontId="5" fillId="0" borderId="0" xfId="0" applyFont="1" applyAlignment="1">
      <alignment vertical="center"/>
    </xf>
    <xf numFmtId="0" fontId="3" fillId="0" borderId="5" xfId="0" applyFont="1" applyBorder="1" applyAlignment="1">
      <alignment vertical="center"/>
    </xf>
    <xf numFmtId="0" fontId="3" fillId="0" borderId="2" xfId="0" applyFont="1" applyBorder="1" applyAlignment="1">
      <alignment vertical="center"/>
    </xf>
    <xf numFmtId="0" fontId="5" fillId="7" borderId="23" xfId="0" applyFont="1" applyFill="1" applyBorder="1" applyAlignment="1">
      <alignment horizontal="center"/>
    </xf>
    <xf numFmtId="0" fontId="2" fillId="7" borderId="6" xfId="0" applyFont="1" applyFill="1" applyBorder="1" applyAlignment="1">
      <alignment horizontal="center" vertical="center"/>
    </xf>
    <xf numFmtId="0" fontId="2" fillId="7" borderId="1" xfId="0" applyFont="1" applyFill="1" applyBorder="1" applyAlignment="1">
      <alignment horizontal="center" vertical="center"/>
    </xf>
    <xf numFmtId="0" fontId="22" fillId="7" borderId="0" xfId="0" applyFont="1" applyFill="1" applyAlignment="1">
      <alignment vertical="center"/>
    </xf>
    <xf numFmtId="0" fontId="5" fillId="7" borderId="6" xfId="0" applyFont="1" applyFill="1" applyBorder="1" applyAlignment="1">
      <alignment horizontal="center"/>
    </xf>
    <xf numFmtId="166" fontId="3" fillId="7" borderId="1" xfId="0" applyNumberFormat="1" applyFont="1" applyFill="1" applyBorder="1"/>
    <xf numFmtId="0" fontId="5" fillId="7" borderId="6" xfId="0" applyFont="1" applyFill="1" applyBorder="1" applyAlignment="1">
      <alignment horizontal="left"/>
    </xf>
    <xf numFmtId="0" fontId="5" fillId="7" borderId="6" xfId="0" applyFont="1" applyFill="1" applyBorder="1" applyAlignment="1">
      <alignment wrapText="1"/>
    </xf>
    <xf numFmtId="0" fontId="3" fillId="7" borderId="1" xfId="0" applyFont="1" applyFill="1" applyBorder="1" applyAlignment="1">
      <alignment horizontal="center" vertical="top" wrapText="1"/>
    </xf>
    <xf numFmtId="0" fontId="3" fillId="7" borderId="12" xfId="0" applyFont="1" applyFill="1" applyBorder="1" applyAlignment="1">
      <alignment horizontal="center" vertical="top" wrapText="1"/>
    </xf>
    <xf numFmtId="166" fontId="3" fillId="7" borderId="12" xfId="0" applyNumberFormat="1" applyFont="1" applyFill="1" applyBorder="1"/>
    <xf numFmtId="166" fontId="5" fillId="7" borderId="15" xfId="0" applyNumberFormat="1" applyFont="1" applyFill="1" applyBorder="1"/>
    <xf numFmtId="0" fontId="14" fillId="7" borderId="0" xfId="0" applyFont="1" applyFill="1"/>
    <xf numFmtId="0" fontId="3" fillId="7" borderId="0" xfId="0" applyFont="1" applyFill="1"/>
    <xf numFmtId="0" fontId="5" fillId="7" borderId="1" xfId="0" applyFont="1" applyFill="1" applyBorder="1" applyAlignment="1">
      <alignment horizontal="center"/>
    </xf>
    <xf numFmtId="0" fontId="5" fillId="7" borderId="0" xfId="0" applyFont="1" applyFill="1"/>
    <xf numFmtId="0" fontId="13" fillId="7" borderId="17" xfId="0" applyFont="1" applyFill="1" applyBorder="1" applyAlignment="1">
      <alignment horizontal="justify" vertical="top" wrapText="1"/>
    </xf>
    <xf numFmtId="0" fontId="3" fillId="7" borderId="0" xfId="0" applyFont="1" applyFill="1" applyAlignment="1">
      <alignment horizontal="justify" vertical="top" wrapText="1"/>
    </xf>
    <xf numFmtId="0" fontId="13" fillId="7" borderId="0" xfId="0" applyFont="1" applyFill="1" applyAlignment="1">
      <alignment horizontal="justify" vertical="top" wrapText="1"/>
    </xf>
    <xf numFmtId="0" fontId="23" fillId="7" borderId="0" xfId="0" applyFont="1" applyFill="1" applyAlignment="1">
      <alignment horizontal="justify" vertical="top" wrapText="1"/>
    </xf>
    <xf numFmtId="0" fontId="12" fillId="7" borderId="0" xfId="0" applyFont="1" applyFill="1" applyAlignment="1">
      <alignment horizontal="justify" vertical="top" wrapText="1"/>
    </xf>
    <xf numFmtId="0" fontId="12" fillId="7" borderId="0" xfId="0" applyFont="1" applyFill="1"/>
    <xf numFmtId="0" fontId="25" fillId="7" borderId="0" xfId="0" applyFont="1" applyFill="1" applyAlignment="1">
      <alignment horizontal="left" vertical="center" indent="4"/>
    </xf>
    <xf numFmtId="2" fontId="3" fillId="0" borderId="1"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5" fillId="0" borderId="25" xfId="0" applyFont="1" applyBorder="1" applyAlignment="1">
      <alignment horizontal="center" vertical="center"/>
    </xf>
    <xf numFmtId="0" fontId="3" fillId="0" borderId="6" xfId="0" applyFont="1" applyBorder="1"/>
    <xf numFmtId="0" fontId="3" fillId="0" borderId="26" xfId="0" applyFont="1" applyBorder="1"/>
    <xf numFmtId="0" fontId="9" fillId="0" borderId="23" xfId="0" applyFont="1" applyBorder="1"/>
    <xf numFmtId="0" fontId="3" fillId="3" borderId="12" xfId="0" applyFont="1" applyFill="1" applyBorder="1" applyAlignment="1">
      <alignment horizontal="center" vertical="center"/>
    </xf>
    <xf numFmtId="0" fontId="3" fillId="7" borderId="1" xfId="0" applyFont="1" applyFill="1" applyBorder="1" applyAlignment="1">
      <alignment horizontal="left" vertical="center"/>
    </xf>
    <xf numFmtId="0" fontId="3" fillId="7" borderId="12" xfId="0" applyFont="1" applyFill="1" applyBorder="1" applyAlignment="1">
      <alignment horizontal="left" vertical="center"/>
    </xf>
    <xf numFmtId="0" fontId="2" fillId="7" borderId="0" xfId="0" applyFont="1" applyFill="1" applyAlignment="1">
      <alignment horizontal="center" vertical="center"/>
    </xf>
    <xf numFmtId="0" fontId="7" fillId="0" borderId="7" xfId="0" applyFont="1" applyBorder="1" applyAlignment="1">
      <alignment horizontal="center" vertical="center"/>
    </xf>
    <xf numFmtId="0" fontId="5" fillId="0" borderId="5" xfId="0" applyFont="1" applyBorder="1" applyAlignment="1">
      <alignment vertical="center"/>
    </xf>
    <xf numFmtId="0" fontId="3" fillId="0" borderId="4" xfId="0" applyFont="1" applyBorder="1" applyAlignment="1">
      <alignment vertical="center"/>
    </xf>
    <xf numFmtId="0" fontId="5" fillId="4" borderId="25" xfId="0" applyFont="1" applyFill="1" applyBorder="1" applyAlignment="1">
      <alignment vertical="center"/>
    </xf>
    <xf numFmtId="0" fontId="5" fillId="0" borderId="2" xfId="0" applyFont="1" applyBorder="1" applyAlignment="1">
      <alignment vertical="center"/>
    </xf>
    <xf numFmtId="0" fontId="3" fillId="0" borderId="4" xfId="0" applyFont="1" applyBorder="1"/>
    <xf numFmtId="49" fontId="20" fillId="0" borderId="0" xfId="0" applyNumberFormat="1" applyFont="1" applyAlignment="1">
      <alignment horizontal="center" wrapText="1"/>
    </xf>
    <xf numFmtId="0" fontId="5" fillId="0" borderId="4" xfId="0" applyFont="1" applyBorder="1" applyAlignment="1">
      <alignment vertical="center"/>
    </xf>
    <xf numFmtId="0" fontId="5" fillId="4" borderId="4" xfId="0" applyFont="1" applyFill="1" applyBorder="1" applyAlignment="1">
      <alignment vertical="center"/>
    </xf>
    <xf numFmtId="0" fontId="3" fillId="0" borderId="4" xfId="0" applyFont="1" applyBorder="1" applyAlignment="1">
      <alignment horizontal="left" vertical="center"/>
    </xf>
    <xf numFmtId="0" fontId="5" fillId="0" borderId="25" xfId="0" applyFont="1" applyBorder="1" applyAlignment="1">
      <alignment vertical="center"/>
    </xf>
    <xf numFmtId="0" fontId="5" fillId="0" borderId="4" xfId="0" applyFont="1" applyBorder="1" applyAlignment="1">
      <alignment horizontal="left" vertical="center"/>
    </xf>
    <xf numFmtId="0" fontId="3" fillId="0" borderId="7" xfId="0" applyFont="1" applyBorder="1" applyAlignment="1">
      <alignment vertical="center"/>
    </xf>
    <xf numFmtId="2" fontId="5" fillId="0" borderId="2" xfId="0" applyNumberFormat="1" applyFont="1" applyBorder="1" applyAlignment="1">
      <alignment horizontal="center" vertical="center"/>
    </xf>
    <xf numFmtId="0" fontId="2" fillId="0" borderId="0" xfId="0" applyFont="1" applyAlignment="1">
      <alignment horizontal="center"/>
    </xf>
    <xf numFmtId="0" fontId="3" fillId="0" borderId="4" xfId="0" applyFont="1" applyBorder="1" applyAlignment="1">
      <alignment vertical="center" wrapText="1"/>
    </xf>
    <xf numFmtId="0" fontId="3" fillId="4" borderId="4" xfId="0" applyFont="1" applyFill="1" applyBorder="1"/>
    <xf numFmtId="0" fontId="3" fillId="4" borderId="4" xfId="0" applyFont="1" applyFill="1" applyBorder="1" applyAlignment="1">
      <alignment horizontal="left" vertical="center"/>
    </xf>
    <xf numFmtId="0" fontId="2" fillId="0" borderId="1" xfId="0" applyFont="1" applyBorder="1"/>
    <xf numFmtId="0" fontId="3" fillId="4" borderId="4" xfId="0" applyFont="1" applyFill="1" applyBorder="1" applyAlignment="1">
      <alignment horizontal="left" vertical="center" wrapText="1"/>
    </xf>
    <xf numFmtId="0" fontId="3" fillId="0" borderId="0" xfId="0" applyFont="1" applyAlignment="1">
      <alignment vertical="center"/>
    </xf>
    <xf numFmtId="0" fontId="3" fillId="6" borderId="4" xfId="0" applyFont="1" applyFill="1" applyBorder="1" applyAlignment="1">
      <alignment vertical="center"/>
    </xf>
    <xf numFmtId="0" fontId="3" fillId="4" borderId="4" xfId="0" applyFont="1" applyFill="1" applyBorder="1" applyAlignment="1">
      <alignment vertical="center"/>
    </xf>
    <xf numFmtId="0" fontId="15" fillId="0" borderId="4" xfId="0" applyFont="1" applyBorder="1" applyAlignment="1">
      <alignment vertical="center"/>
    </xf>
    <xf numFmtId="167" fontId="3" fillId="0" borderId="1" xfId="0" applyNumberFormat="1" applyFont="1" applyBorder="1" applyAlignment="1">
      <alignment horizontal="center"/>
    </xf>
    <xf numFmtId="167" fontId="5" fillId="0" borderId="1" xfId="2" applyNumberFormat="1" applyFont="1" applyBorder="1" applyAlignment="1">
      <alignment horizontal="center"/>
    </xf>
    <xf numFmtId="167" fontId="3" fillId="0" borderId="1" xfId="2" applyNumberFormat="1" applyFont="1" applyBorder="1" applyAlignment="1">
      <alignment horizontal="center"/>
    </xf>
    <xf numFmtId="167" fontId="3" fillId="0" borderId="1" xfId="1" applyNumberFormat="1" applyFont="1" applyBorder="1" applyAlignment="1">
      <alignment horizontal="center"/>
    </xf>
    <xf numFmtId="166" fontId="2" fillId="0" borderId="0" xfId="0" applyNumberFormat="1" applyFont="1" applyAlignment="1">
      <alignment horizontal="center"/>
    </xf>
    <xf numFmtId="167" fontId="9" fillId="0" borderId="1" xfId="2" applyNumberFormat="1" applyFont="1" applyBorder="1" applyAlignment="1">
      <alignment horizontal="center"/>
    </xf>
    <xf numFmtId="3" fontId="3" fillId="0" borderId="0" xfId="0" applyNumberFormat="1" applyFont="1"/>
    <xf numFmtId="3" fontId="5" fillId="0" borderId="1" xfId="0" applyNumberFormat="1" applyFont="1" applyBorder="1" applyAlignment="1">
      <alignment horizontal="center"/>
    </xf>
    <xf numFmtId="3" fontId="5" fillId="0" borderId="0" xfId="0" applyNumberFormat="1" applyFont="1"/>
    <xf numFmtId="3" fontId="3" fillId="0" borderId="1" xfId="0" applyNumberFormat="1" applyFont="1" applyBorder="1"/>
    <xf numFmtId="3" fontId="5" fillId="0" borderId="1" xfId="0" applyNumberFormat="1" applyFont="1" applyBorder="1"/>
    <xf numFmtId="3" fontId="0" fillId="0" borderId="0" xfId="0" applyNumberFormat="1"/>
    <xf numFmtId="0" fontId="1" fillId="0" borderId="1" xfId="0" applyFont="1" applyBorder="1" applyAlignment="1">
      <alignment horizontal="right"/>
    </xf>
    <xf numFmtId="0" fontId="0" fillId="0" borderId="1" xfId="0" applyBorder="1" applyAlignment="1">
      <alignment horizontal="right"/>
    </xf>
    <xf numFmtId="0" fontId="3" fillId="0" borderId="11" xfId="0" applyFont="1" applyBorder="1"/>
    <xf numFmtId="0" fontId="3" fillId="0" borderId="9" xfId="0" applyFont="1" applyBorder="1"/>
    <xf numFmtId="0" fontId="27" fillId="10" borderId="9" xfId="0" applyFont="1" applyFill="1" applyBorder="1"/>
    <xf numFmtId="0" fontId="5" fillId="0" borderId="1" xfId="0" applyFont="1" applyBorder="1" applyAlignment="1">
      <alignment horizontal="left"/>
    </xf>
    <xf numFmtId="0" fontId="3" fillId="4" borderId="1" xfId="0" applyFont="1" applyFill="1" applyBorder="1"/>
    <xf numFmtId="0" fontId="5" fillId="4" borderId="1" xfId="0" applyFont="1" applyFill="1" applyBorder="1"/>
    <xf numFmtId="0" fontId="5" fillId="4" borderId="0" xfId="0" applyFont="1" applyFill="1"/>
    <xf numFmtId="0" fontId="5" fillId="0" borderId="0" xfId="0" applyFont="1" applyAlignment="1">
      <alignment vertical="top" wrapText="1"/>
    </xf>
    <xf numFmtId="0" fontId="5" fillId="0" borderId="10" xfId="0" applyFont="1" applyBorder="1" applyAlignment="1">
      <alignment vertical="top" wrapText="1"/>
    </xf>
    <xf numFmtId="0" fontId="5" fillId="0" borderId="7" xfId="0" applyFont="1" applyBorder="1" applyAlignment="1">
      <alignment vertical="top" wrapText="1"/>
    </xf>
    <xf numFmtId="0" fontId="27" fillId="10" borderId="7" xfId="0" applyFont="1" applyFill="1" applyBorder="1" applyAlignment="1">
      <alignment vertical="top" wrapText="1"/>
    </xf>
    <xf numFmtId="0" fontId="5" fillId="0" borderId="1" xfId="0" applyFont="1" applyBorder="1" applyAlignment="1">
      <alignment vertical="top" wrapText="1"/>
    </xf>
    <xf numFmtId="0" fontId="0" fillId="0" borderId="0" xfId="0" applyAlignment="1">
      <alignment vertical="top" wrapText="1"/>
    </xf>
    <xf numFmtId="0" fontId="30" fillId="0" borderId="1" xfId="0" applyFont="1" applyBorder="1" applyAlignment="1">
      <alignment horizontal="left"/>
    </xf>
    <xf numFmtId="0" fontId="3" fillId="0" borderId="4" xfId="0" applyFont="1" applyBorder="1" applyAlignment="1">
      <alignment horizontal="left"/>
    </xf>
    <xf numFmtId="0" fontId="3" fillId="0" borderId="5" xfId="0" applyFont="1" applyBorder="1" applyAlignment="1">
      <alignment horizontal="left"/>
    </xf>
    <xf numFmtId="0" fontId="5" fillId="2" borderId="1" xfId="0" applyFont="1" applyFill="1" applyBorder="1" applyAlignment="1">
      <alignment horizontal="left" vertical="center"/>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2" borderId="1" xfId="0" applyFont="1" applyFill="1" applyBorder="1"/>
    <xf numFmtId="0" fontId="3" fillId="2" borderId="1" xfId="0" applyFont="1" applyFill="1" applyBorder="1"/>
    <xf numFmtId="0" fontId="5" fillId="0" borderId="1" xfId="0" applyFont="1" applyBorder="1" applyAlignment="1">
      <alignment horizontal="left" vertical="center"/>
    </xf>
    <xf numFmtId="0" fontId="2" fillId="0" borderId="0" xfId="0" applyFont="1" applyAlignment="1">
      <alignment horizontal="center" wrapText="1"/>
    </xf>
    <xf numFmtId="0" fontId="2" fillId="0" borderId="0" xfId="0" applyFont="1" applyAlignment="1">
      <alignment horizontal="center"/>
    </xf>
    <xf numFmtId="0" fontId="28" fillId="11" borderId="27" xfId="0" applyFont="1" applyFill="1" applyBorder="1" applyAlignment="1">
      <alignment horizontal="left" vertical="top"/>
    </xf>
    <xf numFmtId="0" fontId="28" fillId="11" borderId="28" xfId="0" applyFont="1" applyFill="1" applyBorder="1" applyAlignment="1">
      <alignment horizontal="left" vertical="top"/>
    </xf>
    <xf numFmtId="0" fontId="5" fillId="11" borderId="29" xfId="0" applyFont="1" applyFill="1" applyBorder="1" applyAlignment="1">
      <alignment horizontal="left" vertical="top" wrapText="1"/>
    </xf>
    <xf numFmtId="0" fontId="5" fillId="11" borderId="30" xfId="0" applyFont="1" applyFill="1" applyBorder="1" applyAlignment="1">
      <alignment horizontal="left" vertical="top" wrapText="1"/>
    </xf>
    <xf numFmtId="0" fontId="0" fillId="0" borderId="0" xfId="0" applyAlignment="1">
      <alignment horizontal="center"/>
    </xf>
    <xf numFmtId="0" fontId="2" fillId="9" borderId="0" xfId="0" applyFont="1" applyFill="1" applyAlignment="1">
      <alignment horizontal="center"/>
    </xf>
    <xf numFmtId="0" fontId="26" fillId="0" borderId="0" xfId="0" applyFont="1" applyAlignment="1">
      <alignment horizontal="center"/>
    </xf>
    <xf numFmtId="0" fontId="3" fillId="0" borderId="0" xfId="0" applyFont="1" applyAlignment="1">
      <alignment horizontal="left" wrapText="1"/>
    </xf>
    <xf numFmtId="0" fontId="5" fillId="0" borderId="12" xfId="0" applyFont="1" applyBorder="1" applyAlignment="1">
      <alignment vertical="center"/>
    </xf>
    <xf numFmtId="0" fontId="5" fillId="0" borderId="6" xfId="0" applyFont="1" applyBorder="1" applyAlignment="1">
      <alignment vertical="center"/>
    </xf>
    <xf numFmtId="0" fontId="3" fillId="0" borderId="4" xfId="0" applyFont="1" applyBorder="1" applyAlignment="1">
      <alignment horizontal="left"/>
    </xf>
    <xf numFmtId="0" fontId="3" fillId="0" borderId="5" xfId="0" applyFont="1" applyBorder="1" applyAlignment="1">
      <alignment horizontal="left"/>
    </xf>
    <xf numFmtId="0" fontId="2" fillId="0" borderId="31" xfId="0" applyFont="1" applyBorder="1" applyAlignment="1">
      <alignment horizontal="center" wrapText="1"/>
    </xf>
    <xf numFmtId="0" fontId="3" fillId="0" borderId="31" xfId="0" applyFont="1" applyBorder="1" applyAlignment="1">
      <alignment horizontal="center"/>
    </xf>
    <xf numFmtId="0" fontId="29" fillId="0" borderId="16" xfId="0" applyFont="1" applyBorder="1" applyAlignment="1">
      <alignment horizontal="center"/>
    </xf>
    <xf numFmtId="0" fontId="29" fillId="0" borderId="18" xfId="0" applyFont="1" applyBorder="1" applyAlignment="1">
      <alignment horizontal="center"/>
    </xf>
    <xf numFmtId="0" fontId="29" fillId="0" borderId="32" xfId="0" applyFont="1" applyBorder="1" applyAlignment="1">
      <alignment horizontal="center"/>
    </xf>
    <xf numFmtId="49" fontId="4" fillId="0" borderId="0" xfId="0" applyNumberFormat="1" applyFont="1" applyAlignment="1">
      <alignment horizontal="left" vertical="top" wrapText="1"/>
    </xf>
    <xf numFmtId="0" fontId="4" fillId="0" borderId="0" xfId="0" applyFont="1" applyAlignment="1">
      <alignment vertical="top" wrapText="1"/>
    </xf>
    <xf numFmtId="0" fontId="0" fillId="0" borderId="1" xfId="0" applyBorder="1" applyAlignment="1">
      <alignment horizontal="center" wrapText="1"/>
    </xf>
    <xf numFmtId="0" fontId="0" fillId="0" borderId="1" xfId="0" applyBorder="1" applyAlignment="1">
      <alignment horizontal="center"/>
    </xf>
    <xf numFmtId="2" fontId="2" fillId="0" borderId="24" xfId="0" applyNumberFormat="1" applyFont="1" applyBorder="1" applyAlignment="1">
      <alignment horizontal="center" wrapText="1"/>
    </xf>
    <xf numFmtId="2" fontId="2" fillId="0" borderId="0" xfId="0" applyNumberFormat="1" applyFont="1" applyAlignment="1">
      <alignment horizontal="center" wrapText="1"/>
    </xf>
    <xf numFmtId="0" fontId="5" fillId="7" borderId="16" xfId="0" applyFont="1" applyFill="1" applyBorder="1" applyAlignment="1">
      <alignment horizontal="right"/>
    </xf>
    <xf numFmtId="0" fontId="5" fillId="7" borderId="18" xfId="0" applyFont="1" applyFill="1" applyBorder="1" applyAlignment="1">
      <alignment horizontal="right"/>
    </xf>
    <xf numFmtId="0" fontId="5" fillId="7" borderId="19" xfId="0" applyFont="1" applyFill="1" applyBorder="1" applyAlignment="1">
      <alignment horizontal="right"/>
    </xf>
    <xf numFmtId="0" fontId="24" fillId="7" borderId="0" xfId="305" applyFont="1" applyFill="1" applyAlignment="1">
      <alignment horizontal="left"/>
    </xf>
    <xf numFmtId="49" fontId="3" fillId="7" borderId="4" xfId="0" applyNumberFormat="1" applyFont="1" applyFill="1" applyBorder="1" applyAlignment="1">
      <alignment horizontal="left"/>
    </xf>
    <xf numFmtId="49" fontId="3" fillId="7" borderId="5" xfId="0" applyNumberFormat="1" applyFont="1" applyFill="1" applyBorder="1" applyAlignment="1">
      <alignment horizontal="left"/>
    </xf>
    <xf numFmtId="49" fontId="3" fillId="7" borderId="10" xfId="0" applyNumberFormat="1" applyFont="1" applyFill="1" applyBorder="1" applyAlignment="1">
      <alignment horizontal="left"/>
    </xf>
    <xf numFmtId="49" fontId="3" fillId="7" borderId="11" xfId="0" applyNumberFormat="1" applyFont="1" applyFill="1" applyBorder="1" applyAlignment="1">
      <alignment horizontal="left"/>
    </xf>
    <xf numFmtId="0" fontId="13" fillId="8" borderId="24" xfId="0" applyFont="1" applyFill="1" applyBorder="1" applyAlignment="1">
      <alignment horizontal="left" wrapText="1"/>
    </xf>
    <xf numFmtId="0" fontId="13" fillId="8" borderId="0" xfId="0" applyFont="1" applyFill="1" applyAlignment="1">
      <alignment horizontal="left" wrapText="1"/>
    </xf>
    <xf numFmtId="0" fontId="13" fillId="8" borderId="20" xfId="0" applyFont="1" applyFill="1" applyBorder="1" applyAlignment="1">
      <alignment horizontal="left" wrapText="1"/>
    </xf>
    <xf numFmtId="0" fontId="13" fillId="8" borderId="7" xfId="0" applyFont="1" applyFill="1" applyBorder="1" applyAlignment="1">
      <alignment horizontal="left" vertical="top" wrapText="1"/>
    </xf>
    <xf numFmtId="0" fontId="13" fillId="8" borderId="8" xfId="0" applyFont="1" applyFill="1" applyBorder="1" applyAlignment="1">
      <alignment horizontal="left" vertical="top" wrapText="1"/>
    </xf>
    <xf numFmtId="0" fontId="13" fillId="8" borderId="9" xfId="0" applyFont="1" applyFill="1" applyBorder="1" applyAlignment="1">
      <alignment horizontal="left" vertical="top" wrapText="1"/>
    </xf>
    <xf numFmtId="0" fontId="5" fillId="7" borderId="4" xfId="0" applyFont="1" applyFill="1" applyBorder="1" applyAlignment="1">
      <alignment horizontal="left" wrapText="1"/>
    </xf>
    <xf numFmtId="0" fontId="5" fillId="7" borderId="5" xfId="0" applyFont="1" applyFill="1" applyBorder="1" applyAlignment="1">
      <alignment horizontal="left" wrapText="1"/>
    </xf>
    <xf numFmtId="0" fontId="5" fillId="7" borderId="4" xfId="0" applyFont="1" applyFill="1" applyBorder="1" applyAlignment="1">
      <alignment horizontal="left"/>
    </xf>
    <xf numFmtId="0" fontId="5" fillId="7" borderId="5" xfId="0" applyFont="1" applyFill="1" applyBorder="1" applyAlignment="1">
      <alignment horizontal="left"/>
    </xf>
    <xf numFmtId="0" fontId="3" fillId="7" borderId="1" xfId="0" applyFont="1" applyFill="1" applyBorder="1" applyAlignment="1">
      <alignment horizontal="left" vertical="center"/>
    </xf>
    <xf numFmtId="0" fontId="3" fillId="7" borderId="12" xfId="0" applyFont="1" applyFill="1" applyBorder="1" applyAlignment="1">
      <alignment horizontal="left" vertical="center"/>
    </xf>
    <xf numFmtId="0" fontId="5" fillId="8" borderId="10" xfId="0" applyFont="1" applyFill="1" applyBorder="1" applyAlignment="1">
      <alignment wrapText="1"/>
    </xf>
    <xf numFmtId="0" fontId="5" fillId="8" borderId="3" xfId="0" applyFont="1" applyFill="1" applyBorder="1" applyAlignment="1">
      <alignment wrapText="1"/>
    </xf>
    <xf numFmtId="0" fontId="5" fillId="8" borderId="11" xfId="0" applyFont="1" applyFill="1" applyBorder="1" applyAlignment="1">
      <alignment wrapText="1"/>
    </xf>
    <xf numFmtId="0" fontId="5" fillId="8" borderId="10" xfId="0" applyFont="1" applyFill="1" applyBorder="1" applyAlignment="1">
      <alignment horizontal="left" vertical="top" wrapText="1"/>
    </xf>
    <xf numFmtId="0" fontId="5" fillId="8" borderId="3" xfId="0" applyFont="1" applyFill="1" applyBorder="1" applyAlignment="1">
      <alignment horizontal="left" vertical="top" wrapText="1"/>
    </xf>
    <xf numFmtId="0" fontId="5" fillId="8" borderId="11" xfId="0" applyFont="1" applyFill="1" applyBorder="1" applyAlignment="1">
      <alignment horizontal="left" vertical="top" wrapText="1"/>
    </xf>
    <xf numFmtId="0" fontId="13" fillId="8" borderId="24" xfId="0" applyFont="1" applyFill="1" applyBorder="1" applyAlignment="1">
      <alignment horizontal="left" vertical="top" wrapText="1"/>
    </xf>
    <xf numFmtId="0" fontId="13" fillId="8" borderId="0" xfId="0" applyFont="1" applyFill="1" applyAlignment="1">
      <alignment horizontal="left" vertical="top" wrapText="1"/>
    </xf>
    <xf numFmtId="0" fontId="13" fillId="8" borderId="20" xfId="0" applyFont="1" applyFill="1" applyBorder="1" applyAlignment="1">
      <alignment horizontal="left" vertical="top" wrapText="1"/>
    </xf>
    <xf numFmtId="0" fontId="0" fillId="7" borderId="0" xfId="0" applyFill="1" applyAlignment="1">
      <alignment horizontal="center"/>
    </xf>
    <xf numFmtId="0" fontId="3" fillId="7" borderId="4" xfId="0" applyFont="1" applyFill="1" applyBorder="1" applyAlignment="1">
      <alignment horizontal="left" vertical="center"/>
    </xf>
    <xf numFmtId="0" fontId="3" fillId="7" borderId="2" xfId="0" applyFont="1" applyFill="1" applyBorder="1" applyAlignment="1">
      <alignment horizontal="left" vertical="center"/>
    </xf>
    <xf numFmtId="0" fontId="3" fillId="7" borderId="5" xfId="0" applyFont="1" applyFill="1" applyBorder="1" applyAlignment="1">
      <alignment horizontal="left" vertical="center"/>
    </xf>
    <xf numFmtId="0" fontId="2" fillId="7" borderId="0" xfId="0" applyFont="1" applyFill="1" applyAlignment="1">
      <alignment horizontal="center" vertical="center"/>
    </xf>
    <xf numFmtId="0" fontId="5" fillId="8" borderId="22" xfId="0" applyFont="1" applyFill="1" applyBorder="1" applyAlignment="1">
      <alignment horizontal="left" vertical="top" wrapText="1"/>
    </xf>
    <xf numFmtId="0" fontId="3" fillId="7" borderId="6" xfId="0" applyFont="1" applyFill="1" applyBorder="1" applyAlignment="1">
      <alignment horizontal="left" vertical="center"/>
    </xf>
    <xf numFmtId="49" fontId="21" fillId="0" borderId="0" xfId="0" applyNumberFormat="1" applyFont="1" applyAlignment="1">
      <alignment horizontal="center" wrapText="1"/>
    </xf>
    <xf numFmtId="49" fontId="0" fillId="0" borderId="0" xfId="0" applyNumberFormat="1" applyAlignment="1">
      <alignment horizontal="center"/>
    </xf>
    <xf numFmtId="0" fontId="5" fillId="0" borderId="4" xfId="0" applyFont="1" applyBorder="1" applyAlignment="1">
      <alignment vertical="center"/>
    </xf>
    <xf numFmtId="0" fontId="5" fillId="0" borderId="2" xfId="0" applyFont="1" applyBorder="1" applyAlignment="1">
      <alignment vertical="center"/>
    </xf>
    <xf numFmtId="0" fontId="5" fillId="0" borderId="5" xfId="0" applyFont="1" applyBorder="1" applyAlignment="1">
      <alignment vertical="center"/>
    </xf>
    <xf numFmtId="0" fontId="3" fillId="0" borderId="10" xfId="0" applyFont="1" applyBorder="1" applyAlignment="1">
      <alignment horizontal="center" vertical="center"/>
    </xf>
    <xf numFmtId="0" fontId="3" fillId="0" borderId="3" xfId="0" applyFont="1" applyBorder="1" applyAlignment="1">
      <alignment horizontal="center" vertical="center"/>
    </xf>
    <xf numFmtId="0" fontId="3" fillId="0" borderId="11"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left" vertical="center"/>
    </xf>
    <xf numFmtId="0" fontId="3" fillId="0" borderId="5" xfId="0" applyFont="1" applyBorder="1" applyAlignment="1">
      <alignment horizontal="left" vertical="center"/>
    </xf>
    <xf numFmtId="49" fontId="19" fillId="0" borderId="0" xfId="0" applyNumberFormat="1" applyFont="1" applyAlignment="1">
      <alignment horizontal="center" wrapText="1"/>
    </xf>
    <xf numFmtId="0" fontId="3" fillId="0" borderId="12" xfId="0" applyFont="1" applyBorder="1" applyAlignment="1">
      <alignment vertical="center"/>
    </xf>
    <xf numFmtId="0" fontId="3" fillId="0" borderId="6" xfId="0" applyFont="1" applyBorder="1" applyAlignment="1">
      <alignment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6" xfId="0" applyFont="1" applyFill="1" applyBorder="1" applyAlignment="1">
      <alignment horizontal="center" vertical="center"/>
    </xf>
    <xf numFmtId="0" fontId="3" fillId="0" borderId="12"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vertical="center"/>
    </xf>
    <xf numFmtId="0" fontId="3" fillId="0" borderId="2" xfId="0" applyFont="1" applyBorder="1" applyAlignment="1">
      <alignment vertical="center"/>
    </xf>
    <xf numFmtId="0" fontId="3" fillId="0" borderId="5" xfId="0" applyFont="1" applyBorder="1" applyAlignment="1">
      <alignment vertical="center"/>
    </xf>
    <xf numFmtId="0" fontId="32" fillId="0" borderId="1" xfId="0" applyFont="1" applyBorder="1" applyAlignment="1">
      <alignment vertical="top" wrapText="1"/>
    </xf>
    <xf numFmtId="0" fontId="4" fillId="0" borderId="0" xfId="0" applyFont="1" applyAlignment="1">
      <alignment horizontal="left" vertical="center" wrapText="1"/>
    </xf>
    <xf numFmtId="0" fontId="4" fillId="0" borderId="8" xfId="0" applyFont="1" applyBorder="1" applyAlignment="1">
      <alignment horizontal="left" vertical="center" wrapText="1"/>
    </xf>
    <xf numFmtId="0" fontId="3" fillId="0" borderId="4" xfId="0" applyFont="1" applyBorder="1" applyAlignment="1"/>
    <xf numFmtId="0" fontId="0" fillId="0" borderId="5" xfId="0" applyBorder="1" applyAlignment="1"/>
    <xf numFmtId="0" fontId="3" fillId="0" borderId="5" xfId="0" applyFont="1" applyBorder="1" applyAlignment="1"/>
    <xf numFmtId="0" fontId="3" fillId="0" borderId="10" xfId="0" applyFont="1" applyBorder="1" applyAlignment="1"/>
    <xf numFmtId="0" fontId="3" fillId="0" borderId="11" xfId="0" applyFont="1" applyBorder="1" applyAlignment="1"/>
    <xf numFmtId="0" fontId="3" fillId="0" borderId="7" xfId="0" applyFont="1" applyBorder="1" applyAlignment="1"/>
    <xf numFmtId="0" fontId="3" fillId="0" borderId="9" xfId="0" applyFont="1" applyBorder="1" applyAlignment="1"/>
    <xf numFmtId="0" fontId="3" fillId="7" borderId="3" xfId="0" applyFont="1" applyFill="1" applyBorder="1" applyAlignment="1"/>
    <xf numFmtId="49" fontId="0" fillId="0" borderId="0" xfId="0" applyNumberFormat="1" applyAlignment="1"/>
  </cellXfs>
  <cellStyles count="306">
    <cellStyle name="Comma" xfId="1" builtinId="3"/>
    <cellStyle name="Currency" xfId="2" builtinId="4"/>
    <cellStyle name="Followed Hyperlink" xfId="168" builtinId="9" hidden="1"/>
    <cellStyle name="Followed Hyperlink" xfId="88" builtinId="9" hidden="1"/>
    <cellStyle name="Followed Hyperlink" xfId="120" builtinId="9" hidden="1"/>
    <cellStyle name="Followed Hyperlink" xfId="18" builtinId="9" hidden="1"/>
    <cellStyle name="Followed Hyperlink" xfId="128" builtinId="9" hidden="1"/>
    <cellStyle name="Followed Hyperlink" xfId="78" builtinId="9" hidden="1"/>
    <cellStyle name="Followed Hyperlink" xfId="16" builtinId="9" hidden="1"/>
    <cellStyle name="Followed Hyperlink" xfId="234" builtinId="9" hidden="1"/>
    <cellStyle name="Followed Hyperlink" xfId="276" builtinId="9" hidden="1"/>
    <cellStyle name="Followed Hyperlink" xfId="34" builtinId="9" hidden="1"/>
    <cellStyle name="Followed Hyperlink" xfId="24" builtinId="9" hidden="1"/>
    <cellStyle name="Followed Hyperlink" xfId="286" builtinId="9" hidden="1"/>
    <cellStyle name="Followed Hyperlink" xfId="236" builtinId="9" hidden="1"/>
    <cellStyle name="Followed Hyperlink" xfId="274" builtinId="9" hidden="1"/>
    <cellStyle name="Followed Hyperlink" xfId="32" builtinId="9" hidden="1"/>
    <cellStyle name="Followed Hyperlink" xfId="118" builtinId="9" hidden="1"/>
    <cellStyle name="Followed Hyperlink" xfId="36" builtinId="9" hidden="1"/>
    <cellStyle name="Followed Hyperlink" xfId="100" builtinId="9" hidden="1"/>
    <cellStyle name="Followed Hyperlink" xfId="40" builtinId="9" hidden="1"/>
    <cellStyle name="Followed Hyperlink" xfId="240" builtinId="9" hidden="1"/>
    <cellStyle name="Followed Hyperlink" xfId="152" builtinId="9" hidden="1"/>
    <cellStyle name="Followed Hyperlink" xfId="104" builtinId="9" hidden="1"/>
    <cellStyle name="Followed Hyperlink" xfId="194" builtinId="9" hidden="1"/>
    <cellStyle name="Followed Hyperlink" xfId="82" builtinId="9" hidden="1"/>
    <cellStyle name="Followed Hyperlink" xfId="146" builtinId="9" hidden="1"/>
    <cellStyle name="Followed Hyperlink" xfId="54" builtinId="9" hidden="1"/>
    <cellStyle name="Followed Hyperlink" xfId="144" builtinId="9" hidden="1"/>
    <cellStyle name="Followed Hyperlink" xfId="200" builtinId="9" hidden="1"/>
    <cellStyle name="Followed Hyperlink" xfId="184" builtinId="9" hidden="1"/>
    <cellStyle name="Followed Hyperlink" xfId="192" builtinId="9" hidden="1"/>
    <cellStyle name="Followed Hyperlink" xfId="14" builtinId="9" hidden="1"/>
    <cellStyle name="Followed Hyperlink" xfId="166" builtinId="9" hidden="1"/>
    <cellStyle name="Followed Hyperlink" xfId="186" builtinId="9" hidden="1"/>
    <cellStyle name="Followed Hyperlink" xfId="212" builtinId="9" hidden="1"/>
    <cellStyle name="Followed Hyperlink" xfId="304" builtinId="9" hidden="1"/>
    <cellStyle name="Followed Hyperlink" xfId="238" builtinId="9" hidden="1"/>
    <cellStyle name="Followed Hyperlink" xfId="158" builtinId="9" hidden="1"/>
    <cellStyle name="Followed Hyperlink" xfId="302" builtinId="9" hidden="1"/>
    <cellStyle name="Followed Hyperlink" xfId="102" builtinId="9" hidden="1"/>
    <cellStyle name="Followed Hyperlink" xfId="98" builtinId="9" hidden="1"/>
    <cellStyle name="Followed Hyperlink" xfId="92" builtinId="9" hidden="1"/>
    <cellStyle name="Followed Hyperlink" xfId="292" builtinId="9" hidden="1"/>
    <cellStyle name="Followed Hyperlink" xfId="30" builtinId="9" hidden="1"/>
    <cellStyle name="Followed Hyperlink" xfId="218" builtinId="9" hidden="1"/>
    <cellStyle name="Followed Hyperlink" xfId="22" builtinId="9" hidden="1"/>
    <cellStyle name="Followed Hyperlink" xfId="94" builtinId="9" hidden="1"/>
    <cellStyle name="Followed Hyperlink" xfId="46" builtinId="9" hidden="1"/>
    <cellStyle name="Followed Hyperlink" xfId="80" builtinId="9" hidden="1"/>
    <cellStyle name="Followed Hyperlink" xfId="254" builtinId="9" hidden="1"/>
    <cellStyle name="Followed Hyperlink" xfId="56" builtinId="9" hidden="1"/>
    <cellStyle name="Followed Hyperlink" xfId="58" builtinId="9" hidden="1"/>
    <cellStyle name="Followed Hyperlink" xfId="130" builtinId="9" hidden="1"/>
    <cellStyle name="Followed Hyperlink" xfId="272" builtinId="9" hidden="1"/>
    <cellStyle name="Followed Hyperlink" xfId="110" builtinId="9" hidden="1"/>
    <cellStyle name="Followed Hyperlink" xfId="74" builtinId="9" hidden="1"/>
    <cellStyle name="Followed Hyperlink" xfId="12" builtinId="9" hidden="1"/>
    <cellStyle name="Followed Hyperlink" xfId="150" builtinId="9" hidden="1"/>
    <cellStyle name="Followed Hyperlink" xfId="76" builtinId="9" hidden="1"/>
    <cellStyle name="Followed Hyperlink" xfId="84" builtinId="9" hidden="1"/>
    <cellStyle name="Followed Hyperlink" xfId="64" builtinId="9" hidden="1"/>
    <cellStyle name="Followed Hyperlink" xfId="114" builtinId="9" hidden="1"/>
    <cellStyle name="Followed Hyperlink" xfId="126" builtinId="9" hidden="1"/>
    <cellStyle name="Followed Hyperlink" xfId="206" builtinId="9" hidden="1"/>
    <cellStyle name="Followed Hyperlink" xfId="298" builtinId="9" hidden="1"/>
    <cellStyle name="Followed Hyperlink" xfId="132" builtinId="9" hidden="1"/>
    <cellStyle name="Followed Hyperlink" xfId="134" builtinId="9" hidden="1"/>
    <cellStyle name="Followed Hyperlink" xfId="70" builtinId="9" hidden="1"/>
    <cellStyle name="Followed Hyperlink" xfId="262" builtinId="9" hidden="1"/>
    <cellStyle name="Followed Hyperlink" xfId="60" builtinId="9" hidden="1"/>
    <cellStyle name="Followed Hyperlink" xfId="142" builtinId="9" hidden="1"/>
    <cellStyle name="Followed Hyperlink" xfId="300" builtinId="9" hidden="1"/>
    <cellStyle name="Followed Hyperlink" xfId="68" builtinId="9" hidden="1"/>
    <cellStyle name="Followed Hyperlink" xfId="162" builtinId="9" hidden="1"/>
    <cellStyle name="Followed Hyperlink" xfId="244" builtinId="9" hidden="1"/>
    <cellStyle name="Followed Hyperlink" xfId="196" builtinId="9" hidden="1"/>
    <cellStyle name="Followed Hyperlink" xfId="270" builtinId="9" hidden="1"/>
    <cellStyle name="Followed Hyperlink" xfId="278" builtinId="9" hidden="1"/>
    <cellStyle name="Followed Hyperlink" xfId="160" builtinId="9" hidden="1"/>
    <cellStyle name="Followed Hyperlink" xfId="116" builtinId="9" hidden="1"/>
    <cellStyle name="Followed Hyperlink" xfId="226" builtinId="9" hidden="1"/>
    <cellStyle name="Followed Hyperlink" xfId="38" builtinId="9" hidden="1"/>
    <cellStyle name="Followed Hyperlink" xfId="256" builtinId="9" hidden="1"/>
    <cellStyle name="Followed Hyperlink" xfId="242" builtinId="9" hidden="1"/>
    <cellStyle name="Followed Hyperlink" xfId="170" builtinId="9" hidden="1"/>
    <cellStyle name="Followed Hyperlink" xfId="140" builtinId="9" hidden="1"/>
    <cellStyle name="Followed Hyperlink" xfId="260" builtinId="9" hidden="1"/>
    <cellStyle name="Followed Hyperlink" xfId="220" builtinId="9" hidden="1"/>
    <cellStyle name="Followed Hyperlink" xfId="148" builtinId="9" hidden="1"/>
    <cellStyle name="Followed Hyperlink" xfId="172" builtinId="9" hidden="1"/>
    <cellStyle name="Followed Hyperlink" xfId="180" builtinId="9" hidden="1"/>
    <cellStyle name="Followed Hyperlink" xfId="188" builtinId="9" hidden="1"/>
    <cellStyle name="Followed Hyperlink" xfId="164" builtinId="9" hidden="1"/>
    <cellStyle name="Followed Hyperlink" xfId="204" builtinId="9" hidden="1"/>
    <cellStyle name="Followed Hyperlink" xfId="90" builtinId="9" hidden="1"/>
    <cellStyle name="Followed Hyperlink" xfId="252" builtinId="9" hidden="1"/>
    <cellStyle name="Followed Hyperlink" xfId="216" builtinId="9" hidden="1"/>
    <cellStyle name="Followed Hyperlink" xfId="108" builtinId="9" hidden="1"/>
    <cellStyle name="Followed Hyperlink" xfId="176" builtinId="9" hidden="1"/>
    <cellStyle name="Followed Hyperlink" xfId="50" builtinId="9" hidden="1"/>
    <cellStyle name="Followed Hyperlink" xfId="124" builtinId="9" hidden="1"/>
    <cellStyle name="Followed Hyperlink" xfId="268" builtinId="9" hidden="1"/>
    <cellStyle name="Followed Hyperlink" xfId="4" builtinId="9" hidden="1"/>
    <cellStyle name="Followed Hyperlink" xfId="208" builtinId="9" hidden="1"/>
    <cellStyle name="Followed Hyperlink" xfId="72" builtinId="9" hidden="1"/>
    <cellStyle name="Followed Hyperlink" xfId="26" builtinId="9" hidden="1"/>
    <cellStyle name="Followed Hyperlink" xfId="232" builtinId="9" hidden="1"/>
    <cellStyle name="Followed Hyperlink" xfId="44" builtinId="9" hidden="1"/>
    <cellStyle name="Followed Hyperlink" xfId="6" builtinId="9" hidden="1"/>
    <cellStyle name="Followed Hyperlink" xfId="138" builtinId="9" hidden="1"/>
    <cellStyle name="Followed Hyperlink" xfId="266" builtinId="9" hidden="1"/>
    <cellStyle name="Followed Hyperlink" xfId="96" builtinId="9" hidden="1"/>
    <cellStyle name="Followed Hyperlink" xfId="258" builtinId="9" hidden="1"/>
    <cellStyle name="Followed Hyperlink" xfId="294" builtinId="9" hidden="1"/>
    <cellStyle name="Followed Hyperlink" xfId="246" builtinId="9" hidden="1"/>
    <cellStyle name="Followed Hyperlink" xfId="228" builtinId="9" hidden="1"/>
    <cellStyle name="Followed Hyperlink" xfId="20" builtinId="9" hidden="1"/>
    <cellStyle name="Followed Hyperlink" xfId="48" builtinId="9" hidden="1"/>
    <cellStyle name="Followed Hyperlink" xfId="122" builtinId="9" hidden="1"/>
    <cellStyle name="Followed Hyperlink" xfId="62" builtinId="9" hidden="1"/>
    <cellStyle name="Followed Hyperlink" xfId="112" builtinId="9" hidden="1"/>
    <cellStyle name="Followed Hyperlink" xfId="156" builtinId="9" hidden="1"/>
    <cellStyle name="Followed Hyperlink" xfId="106" builtinId="9" hidden="1"/>
    <cellStyle name="Followed Hyperlink" xfId="28" builtinId="9" hidden="1"/>
    <cellStyle name="Followed Hyperlink" xfId="250" builtinId="9" hidden="1"/>
    <cellStyle name="Followed Hyperlink" xfId="224" builtinId="9" hidden="1"/>
    <cellStyle name="Followed Hyperlink" xfId="154" builtinId="9" hidden="1"/>
    <cellStyle name="Followed Hyperlink" xfId="198" builtinId="9" hidden="1"/>
    <cellStyle name="Followed Hyperlink" xfId="222" builtinId="9" hidden="1"/>
    <cellStyle name="Followed Hyperlink" xfId="10" builtinId="9" hidden="1"/>
    <cellStyle name="Followed Hyperlink" xfId="42" builtinId="9" hidden="1"/>
    <cellStyle name="Followed Hyperlink" xfId="264" builtinId="9" hidden="1"/>
    <cellStyle name="Followed Hyperlink" xfId="174" builtinId="9" hidden="1"/>
    <cellStyle name="Followed Hyperlink" xfId="182" builtinId="9" hidden="1"/>
    <cellStyle name="Followed Hyperlink" xfId="178" builtinId="9" hidden="1"/>
    <cellStyle name="Followed Hyperlink" xfId="52" builtinId="9" hidden="1"/>
    <cellStyle name="Followed Hyperlink" xfId="288" builtinId="9" hidden="1"/>
    <cellStyle name="Followed Hyperlink" xfId="202" builtinId="9" hidden="1"/>
    <cellStyle name="Followed Hyperlink" xfId="66" builtinId="9" hidden="1"/>
    <cellStyle name="Followed Hyperlink" xfId="280" builtinId="9" hidden="1"/>
    <cellStyle name="Followed Hyperlink" xfId="282" builtinId="9" hidden="1"/>
    <cellStyle name="Followed Hyperlink" xfId="284" builtinId="9" hidden="1"/>
    <cellStyle name="Followed Hyperlink" xfId="210" builtinId="9" hidden="1"/>
    <cellStyle name="Followed Hyperlink" xfId="8" builtinId="9" hidden="1"/>
    <cellStyle name="Followed Hyperlink" xfId="86" builtinId="9" hidden="1"/>
    <cellStyle name="Followed Hyperlink" xfId="136" builtinId="9" hidden="1"/>
    <cellStyle name="Followed Hyperlink" xfId="248" builtinId="9" hidden="1"/>
    <cellStyle name="Followed Hyperlink" xfId="296" builtinId="9" hidden="1"/>
    <cellStyle name="Followed Hyperlink" xfId="214" builtinId="9" hidden="1"/>
    <cellStyle name="Followed Hyperlink" xfId="290" builtinId="9" hidden="1"/>
    <cellStyle name="Followed Hyperlink" xfId="230" builtinId="9" hidden="1"/>
    <cellStyle name="Followed Hyperlink" xfId="190" builtinId="9" hidden="1"/>
    <cellStyle name="Hyperlink" xfId="59" builtinId="8" hidden="1"/>
    <cellStyle name="Hyperlink" xfId="299" builtinId="8" hidden="1"/>
    <cellStyle name="Hyperlink" xfId="301" builtinId="8" hidden="1"/>
    <cellStyle name="Hyperlink" xfId="293" builtinId="8" hidden="1"/>
    <cellStyle name="Hyperlink" xfId="281" builtinId="8" hidden="1"/>
    <cellStyle name="Hyperlink" xfId="235" builtinId="8" hidden="1"/>
    <cellStyle name="Hyperlink" xfId="217" builtinId="8" hidden="1"/>
    <cellStyle name="Hyperlink" xfId="213" builtinId="8" hidden="1"/>
    <cellStyle name="Hyperlink" xfId="261" builtinId="8" hidden="1"/>
    <cellStyle name="Hyperlink" xfId="201" builtinId="8" hidden="1"/>
    <cellStyle name="Hyperlink" xfId="3" builtinId="8" hidden="1"/>
    <cellStyle name="Hyperlink" xfId="43" builtinId="8" hidden="1"/>
    <cellStyle name="Hyperlink" xfId="239" builtinId="8" hidden="1"/>
    <cellStyle name="Hyperlink" xfId="27" builtinId="8" hidden="1"/>
    <cellStyle name="Hyperlink" xfId="51" builtinId="8" hidden="1"/>
    <cellStyle name="Hyperlink" xfId="271" builtinId="8" hidden="1"/>
    <cellStyle name="Hyperlink" xfId="185" builtinId="8" hidden="1"/>
    <cellStyle name="Hyperlink" xfId="37" builtinId="8" hidden="1"/>
    <cellStyle name="Hyperlink" xfId="33" builtinId="8" hidden="1"/>
    <cellStyle name="Hyperlink" xfId="173" builtinId="8" hidden="1"/>
    <cellStyle name="Hyperlink" xfId="269" builtinId="8" hidden="1"/>
    <cellStyle name="Hyperlink" xfId="19" builtinId="8" hidden="1"/>
    <cellStyle name="Hyperlink" xfId="21" builtinId="8" hidden="1"/>
    <cellStyle name="Hyperlink" xfId="67" builtinId="8" hidden="1"/>
    <cellStyle name="Hyperlink" xfId="241" builtinId="8" hidden="1"/>
    <cellStyle name="Hyperlink" xfId="17" builtinId="8" hidden="1"/>
    <cellStyle name="Hyperlink" xfId="55" builtinId="8" hidden="1"/>
    <cellStyle name="Hyperlink" xfId="245" builtinId="8" hidden="1"/>
    <cellStyle name="Hyperlink" xfId="219" builtinId="8" hidden="1"/>
    <cellStyle name="Hyperlink" xfId="187" builtinId="8" hidden="1"/>
    <cellStyle name="Hyperlink" xfId="237" builtinId="8" hidden="1"/>
    <cellStyle name="Hyperlink" xfId="229" builtinId="8" hidden="1"/>
    <cellStyle name="Hyperlink" xfId="77" builtinId="8" hidden="1"/>
    <cellStyle name="Hyperlink" xfId="195" builtinId="8" hidden="1"/>
    <cellStyle name="Hyperlink" xfId="97" builtinId="8" hidden="1"/>
    <cellStyle name="Hyperlink" xfId="295" builtinId="8" hidden="1"/>
    <cellStyle name="Hyperlink" xfId="253" builtinId="8" hidden="1"/>
    <cellStyle name="Hyperlink" xfId="25" builtinId="8" hidden="1"/>
    <cellStyle name="Hyperlink" xfId="79" builtinId="8" hidden="1"/>
    <cellStyle name="Hyperlink" xfId="259" builtinId="8" hidden="1"/>
    <cellStyle name="Hyperlink" xfId="263" builtinId="8" hidden="1"/>
    <cellStyle name="Hyperlink" xfId="155" builtinId="8" hidden="1"/>
    <cellStyle name="Hyperlink" xfId="207" builtinId="8" hidden="1"/>
    <cellStyle name="Hyperlink" xfId="211" builtinId="8" hidden="1"/>
    <cellStyle name="Hyperlink" xfId="289" builtinId="8" hidden="1"/>
    <cellStyle name="Hyperlink" xfId="275" builtinId="8" hidden="1"/>
    <cellStyle name="Hyperlink" xfId="247" builtinId="8" hidden="1"/>
    <cellStyle name="Hyperlink" xfId="111" builtinId="8" hidden="1"/>
    <cellStyle name="Hyperlink" xfId="225" builtinId="8" hidden="1"/>
    <cellStyle name="Hyperlink" xfId="267" builtinId="8" hidden="1"/>
    <cellStyle name="Hyperlink" xfId="31" builtinId="8" hidden="1"/>
    <cellStyle name="Hyperlink" xfId="13" builtinId="8" hidden="1"/>
    <cellStyle name="Hyperlink" xfId="139" builtinId="8" hidden="1"/>
    <cellStyle name="Hyperlink" xfId="163" builtinId="8" hidden="1"/>
    <cellStyle name="Hyperlink" xfId="205" builtinId="8" hidden="1"/>
    <cellStyle name="Hyperlink" xfId="119" builtinId="8" hidden="1"/>
    <cellStyle name="Hyperlink" xfId="115" builtinId="8" hidden="1"/>
    <cellStyle name="Hyperlink" xfId="249" builtinId="8" hidden="1"/>
    <cellStyle name="Hyperlink" xfId="171" builtinId="8" hidden="1"/>
    <cellStyle name="Hyperlink" xfId="179" builtinId="8" hidden="1"/>
    <cellStyle name="Hyperlink" xfId="133" builtinId="8" hidden="1"/>
    <cellStyle name="Hyperlink" xfId="105" builtinId="8" hidden="1"/>
    <cellStyle name="Hyperlink" xfId="243" builtinId="8" hidden="1"/>
    <cellStyle name="Hyperlink" xfId="203" builtinId="8" hidden="1"/>
    <cellStyle name="Hyperlink" xfId="5" builtinId="8" hidden="1"/>
    <cellStyle name="Hyperlink" xfId="165" builtinId="8" hidden="1"/>
    <cellStyle name="Hyperlink" xfId="7" builtinId="8" hidden="1"/>
    <cellStyle name="Hyperlink" xfId="9" builtinId="8" hidden="1"/>
    <cellStyle name="Hyperlink" xfId="15" builtinId="8" hidden="1"/>
    <cellStyle name="Hyperlink" xfId="141" builtinId="8" hidden="1"/>
    <cellStyle name="Hyperlink" xfId="121" builtinId="8" hidden="1"/>
    <cellStyle name="Hyperlink" xfId="99" builtinId="8" hidden="1"/>
    <cellStyle name="Hyperlink" xfId="95" builtinId="8" hidden="1"/>
    <cellStyle name="Hyperlink" xfId="223" builtinId="8" hidden="1"/>
    <cellStyle name="Hyperlink" xfId="39" builtinId="8" hidden="1"/>
    <cellStyle name="Hyperlink" xfId="81" builtinId="8" hidden="1"/>
    <cellStyle name="Hyperlink" xfId="129" builtinId="8" hidden="1"/>
    <cellStyle name="Hyperlink" xfId="209" builtinId="8" hidden="1"/>
    <cellStyle name="Hyperlink" xfId="183" builtinId="8" hidden="1"/>
    <cellStyle name="Hyperlink" xfId="125" builtinId="8" hidden="1"/>
    <cellStyle name="Hyperlink" xfId="161" builtinId="8" hidden="1"/>
    <cellStyle name="Hyperlink" xfId="191" builtinId="8" hidden="1"/>
    <cellStyle name="Hyperlink" xfId="193" builtinId="8" hidden="1"/>
    <cellStyle name="Hyperlink" xfId="49" builtinId="8" hidden="1"/>
    <cellStyle name="Hyperlink" xfId="63" builtinId="8" hidden="1"/>
    <cellStyle name="Hyperlink" xfId="73" builtinId="8" hidden="1"/>
    <cellStyle name="Hyperlink" xfId="175" builtinId="8" hidden="1"/>
    <cellStyle name="Hyperlink" xfId="169" builtinId="8" hidden="1"/>
    <cellStyle name="Hyperlink" xfId="149" builtinId="8" hidden="1"/>
    <cellStyle name="Hyperlink" xfId="71" builtinId="8" hidden="1"/>
    <cellStyle name="Hyperlink" xfId="47" builtinId="8" hidden="1"/>
    <cellStyle name="Hyperlink" xfId="151" builtinId="8" hidden="1"/>
    <cellStyle name="Hyperlink" xfId="153" builtinId="8" hidden="1"/>
    <cellStyle name="Hyperlink" xfId="197" builtinId="8" hidden="1"/>
    <cellStyle name="Hyperlink" xfId="215" builtinId="8" hidden="1"/>
    <cellStyle name="Hyperlink" xfId="127" builtinId="8" hidden="1"/>
    <cellStyle name="Hyperlink" xfId="147" builtinId="8" hidden="1"/>
    <cellStyle name="Hyperlink" xfId="291" builtinId="8" hidden="1"/>
    <cellStyle name="Hyperlink" xfId="199" builtinId="8" hidden="1"/>
    <cellStyle name="Hyperlink" xfId="101" builtinId="8" hidden="1"/>
    <cellStyle name="Hyperlink" xfId="103" builtinId="8" hidden="1"/>
    <cellStyle name="Hyperlink" xfId="61" builtinId="8" hidden="1"/>
    <cellStyle name="Hyperlink" xfId="65" builtinId="8" hidden="1"/>
    <cellStyle name="Hyperlink" xfId="123" builtinId="8" hidden="1"/>
    <cellStyle name="Hyperlink" xfId="113" builtinId="8" hidden="1"/>
    <cellStyle name="Hyperlink" xfId="91" builtinId="8" hidden="1"/>
    <cellStyle name="Hyperlink" xfId="227" builtinId="8" hidden="1"/>
    <cellStyle name="Hyperlink" xfId="75" builtinId="8" hidden="1"/>
    <cellStyle name="Hyperlink" xfId="255" builtinId="8" hidden="1"/>
    <cellStyle name="Hyperlink" xfId="297" builtinId="8" hidden="1"/>
    <cellStyle name="Hyperlink" xfId="11" builtinId="8" hidden="1"/>
    <cellStyle name="Hyperlink" xfId="29" builtinId="8" hidden="1"/>
    <cellStyle name="Hyperlink" xfId="159" builtinId="8" hidden="1"/>
    <cellStyle name="Hyperlink" xfId="233" builtinId="8" hidden="1"/>
    <cellStyle name="Hyperlink" xfId="231" builtinId="8" hidden="1"/>
    <cellStyle name="Hyperlink" xfId="35" builtinId="8" hidden="1"/>
    <cellStyle name="Hyperlink" xfId="41" builtinId="8" hidden="1"/>
    <cellStyle name="Hyperlink" xfId="177" builtinId="8" hidden="1"/>
    <cellStyle name="Hyperlink" xfId="221" builtinId="8" hidden="1"/>
    <cellStyle name="Hyperlink" xfId="89" builtinId="8" hidden="1"/>
    <cellStyle name="Hyperlink" xfId="93" builtinId="8" hidden="1"/>
    <cellStyle name="Hyperlink" xfId="107" builtinId="8" hidden="1"/>
    <cellStyle name="Hyperlink" xfId="23" builtinId="8" hidden="1"/>
    <cellStyle name="Hyperlink" xfId="53" builtinId="8" hidden="1"/>
    <cellStyle name="Hyperlink" xfId="85" builtinId="8" hidden="1"/>
    <cellStyle name="Hyperlink" xfId="251" builtinId="8" hidden="1"/>
    <cellStyle name="Hyperlink" xfId="273" builtinId="8" hidden="1"/>
    <cellStyle name="Hyperlink" xfId="109" builtinId="8" hidden="1"/>
    <cellStyle name="Hyperlink" xfId="45" builtinId="8" hidden="1"/>
    <cellStyle name="Hyperlink" xfId="257" builtinId="8" hidden="1"/>
    <cellStyle name="Hyperlink" xfId="167" builtinId="8" hidden="1"/>
    <cellStyle name="Hyperlink" xfId="143" builtinId="8" hidden="1"/>
    <cellStyle name="Hyperlink" xfId="285" builtinId="8" hidden="1"/>
    <cellStyle name="Hyperlink" xfId="287" builtinId="8" hidden="1"/>
    <cellStyle name="Hyperlink" xfId="189" builtinId="8" hidden="1"/>
    <cellStyle name="Hyperlink" xfId="87" builtinId="8" hidden="1"/>
    <cellStyle name="Hyperlink" xfId="283" builtinId="8" hidden="1"/>
    <cellStyle name="Hyperlink" xfId="277" builtinId="8" hidden="1"/>
    <cellStyle name="Hyperlink" xfId="279" builtinId="8" hidden="1"/>
    <cellStyle name="Hyperlink" xfId="69" builtinId="8" hidden="1"/>
    <cellStyle name="Hyperlink" xfId="157" builtinId="8" hidden="1"/>
    <cellStyle name="Hyperlink" xfId="145" builtinId="8" hidden="1"/>
    <cellStyle name="Hyperlink" xfId="57" builtinId="8" hidden="1"/>
    <cellStyle name="Hyperlink" xfId="303" builtinId="8" hidden="1"/>
    <cellStyle name="Hyperlink" xfId="265" builtinId="8" hidden="1"/>
    <cellStyle name="Hyperlink" xfId="137" builtinId="8" hidden="1"/>
    <cellStyle name="Hyperlink" xfId="117" builtinId="8" hidden="1"/>
    <cellStyle name="Hyperlink" xfId="83" builtinId="8" hidden="1"/>
    <cellStyle name="Hyperlink" xfId="131" builtinId="8" hidden="1"/>
    <cellStyle name="Hyperlink" xfId="135" builtinId="8" hidden="1"/>
    <cellStyle name="Hyperlink" xfId="181" builtinId="8" hidden="1"/>
    <cellStyle name="Hyperlink" xfId="305"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609600</xdr:colOff>
      <xdr:row>0</xdr:row>
      <xdr:rowOff>674370</xdr:rowOff>
    </xdr:to>
    <xdr:pic>
      <xdr:nvPicPr>
        <xdr:cNvPr id="2" name="Picture 1">
          <a:extLst>
            <a:ext uri="{FF2B5EF4-FFF2-40B4-BE49-F238E27FC236}">
              <a16:creationId xmlns:a16="http://schemas.microsoft.com/office/drawing/2014/main" id="{E6F89E84-C271-4E3C-ADFD-944E4F191A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09600" cy="5829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618490</xdr:colOff>
      <xdr:row>0</xdr:row>
      <xdr:rowOff>685800</xdr:rowOff>
    </xdr:to>
    <xdr:pic>
      <xdr:nvPicPr>
        <xdr:cNvPr id="2" name="Picture 1">
          <a:extLst>
            <a:ext uri="{FF2B5EF4-FFF2-40B4-BE49-F238E27FC236}">
              <a16:creationId xmlns:a16="http://schemas.microsoft.com/office/drawing/2014/main" id="{50A64172-60B8-4167-BCD4-E3AF58682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24840" cy="5867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xdr:col>
      <xdr:colOff>26670</xdr:colOff>
      <xdr:row>0</xdr:row>
      <xdr:rowOff>694690</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3350"/>
          <a:ext cx="574675" cy="571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0</xdr:col>
      <xdr:colOff>657225</xdr:colOff>
      <xdr:row>1</xdr:row>
      <xdr:rowOff>19050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600075" cy="581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63500</xdr:colOff>
      <xdr:row>0</xdr:row>
      <xdr:rowOff>50800</xdr:rowOff>
    </xdr:from>
    <xdr:to>
      <xdr:col>1</xdr:col>
      <xdr:colOff>349250</xdr:colOff>
      <xdr:row>0</xdr:row>
      <xdr:rowOff>868898</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500" y="50800"/>
          <a:ext cx="857250" cy="8180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0</xdr:col>
      <xdr:colOff>501650</xdr:colOff>
      <xdr:row>0</xdr:row>
      <xdr:rowOff>476250</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485775" cy="4762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6A8B0-F5D8-4DCC-991A-1B84FCD3652D}">
  <dimension ref="A1:B26"/>
  <sheetViews>
    <sheetView workbookViewId="0">
      <selection activeCell="A5" sqref="A5:B8"/>
    </sheetView>
  </sheetViews>
  <sheetFormatPr defaultColWidth="11.109375" defaultRowHeight="15"/>
  <cols>
    <col min="1" max="1" width="49.5546875" style="166" customWidth="1"/>
    <col min="2" max="2" width="71.21875" customWidth="1"/>
  </cols>
  <sheetData>
    <row r="1" spans="1:2" ht="58.15" customHeight="1">
      <c r="A1" s="176" t="s">
        <v>0</v>
      </c>
      <c r="B1" s="182"/>
    </row>
    <row r="2" spans="1:2" ht="15.6" customHeight="1">
      <c r="A2" s="183" t="s">
        <v>1</v>
      </c>
      <c r="B2" s="183"/>
    </row>
    <row r="3" spans="1:2" ht="21">
      <c r="A3" s="184" t="s">
        <v>2</v>
      </c>
      <c r="B3" s="184"/>
    </row>
    <row r="4" spans="1:2">
      <c r="A4" s="161"/>
      <c r="B4" s="3"/>
    </row>
    <row r="5" spans="1:2">
      <c r="A5" s="265" t="s">
        <v>3</v>
      </c>
      <c r="B5" s="265"/>
    </row>
    <row r="6" spans="1:2">
      <c r="A6" s="265"/>
      <c r="B6" s="265"/>
    </row>
    <row r="7" spans="1:2">
      <c r="A7" s="265"/>
      <c r="B7" s="265"/>
    </row>
    <row r="8" spans="1:2" ht="33" customHeight="1">
      <c r="A8" s="266"/>
      <c r="B8" s="266"/>
    </row>
    <row r="9" spans="1:2">
      <c r="A9" s="162" t="s">
        <v>4</v>
      </c>
      <c r="B9" s="154"/>
    </row>
    <row r="10" spans="1:2">
      <c r="A10" s="163"/>
      <c r="B10" s="155"/>
    </row>
    <row r="11" spans="1:2">
      <c r="A11" s="164" t="s">
        <v>5</v>
      </c>
      <c r="B11" s="156" t="s">
        <v>6</v>
      </c>
    </row>
    <row r="12" spans="1:2">
      <c r="A12" s="165" t="s">
        <v>7</v>
      </c>
      <c r="B12" s="7" t="s">
        <v>8</v>
      </c>
    </row>
    <row r="13" spans="1:2">
      <c r="A13" s="165" t="s">
        <v>9</v>
      </c>
      <c r="B13" s="7" t="s">
        <v>10</v>
      </c>
    </row>
    <row r="14" spans="1:2">
      <c r="A14" s="165" t="s">
        <v>11</v>
      </c>
      <c r="B14" s="7" t="s">
        <v>12</v>
      </c>
    </row>
    <row r="15" spans="1:2">
      <c r="A15" s="165" t="s">
        <v>13</v>
      </c>
      <c r="B15" s="7" t="s">
        <v>14</v>
      </c>
    </row>
    <row r="16" spans="1:2">
      <c r="A16" s="165" t="s">
        <v>15</v>
      </c>
      <c r="B16" s="7" t="s">
        <v>16</v>
      </c>
    </row>
    <row r="17" spans="1:2">
      <c r="A17" s="165" t="s">
        <v>17</v>
      </c>
      <c r="B17" s="158" t="s">
        <v>18</v>
      </c>
    </row>
    <row r="18" spans="1:2">
      <c r="A18" s="165"/>
      <c r="B18" s="159"/>
    </row>
    <row r="19" spans="1:2">
      <c r="A19" s="161"/>
      <c r="B19" s="160"/>
    </row>
    <row r="20" spans="1:2" ht="43.9" customHeight="1">
      <c r="A20" s="185" t="s">
        <v>19</v>
      </c>
      <c r="B20" s="185"/>
    </row>
    <row r="21" spans="1:2">
      <c r="B21" s="3"/>
    </row>
    <row r="22" spans="1:2">
      <c r="A22" s="185" t="s">
        <v>20</v>
      </c>
      <c r="B22" s="185"/>
    </row>
    <row r="23" spans="1:2" ht="15.6" thickBot="1"/>
    <row r="24" spans="1:2" ht="17.45" customHeight="1" thickTop="1">
      <c r="A24" s="178" t="s">
        <v>21</v>
      </c>
      <c r="B24" s="179"/>
    </row>
    <row r="25" spans="1:2" ht="48.6" customHeight="1" thickBot="1">
      <c r="A25" s="180" t="s">
        <v>22</v>
      </c>
      <c r="B25" s="181"/>
    </row>
    <row r="26" spans="1:2" ht="15.6" thickTop="1"/>
  </sheetData>
  <mergeCells count="8">
    <mergeCell ref="A24:B24"/>
    <mergeCell ref="A25:B25"/>
    <mergeCell ref="A1:B1"/>
    <mergeCell ref="A2:B2"/>
    <mergeCell ref="A3:B3"/>
    <mergeCell ref="A5:B8"/>
    <mergeCell ref="A20:B20"/>
    <mergeCell ref="A22:B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E8ED5-553A-4087-8C15-6B87691A0EBB}">
  <dimension ref="A1:C24"/>
  <sheetViews>
    <sheetView tabSelected="1" workbookViewId="0">
      <selection activeCell="B14" sqref="B14"/>
    </sheetView>
  </sheetViews>
  <sheetFormatPr defaultColWidth="11.109375" defaultRowHeight="15"/>
  <cols>
    <col min="1" max="1" width="37.88671875" customWidth="1"/>
    <col min="2" max="2" width="19.21875" customWidth="1"/>
    <col min="3" max="3" width="45.5546875" customWidth="1"/>
  </cols>
  <sheetData>
    <row r="1" spans="1:3" ht="55.9" customHeight="1" thickBot="1">
      <c r="A1" s="190" t="s">
        <v>23</v>
      </c>
      <c r="B1" s="191"/>
      <c r="C1" s="191"/>
    </row>
    <row r="2" spans="1:3" ht="21.6" thickBot="1">
      <c r="A2" s="192" t="s">
        <v>0</v>
      </c>
      <c r="B2" s="193"/>
      <c r="C2" s="194"/>
    </row>
    <row r="3" spans="1:3">
      <c r="A3" s="3"/>
      <c r="B3" s="3"/>
      <c r="C3" s="3"/>
    </row>
    <row r="4" spans="1:3">
      <c r="A4" s="157" t="s">
        <v>24</v>
      </c>
      <c r="B4" s="267"/>
      <c r="C4" s="268"/>
    </row>
    <row r="5" spans="1:3">
      <c r="A5" s="3"/>
      <c r="B5" s="3"/>
      <c r="C5" s="3"/>
    </row>
    <row r="6" spans="1:3">
      <c r="A6" s="157" t="s">
        <v>25</v>
      </c>
      <c r="B6" s="267"/>
      <c r="C6" s="268"/>
    </row>
    <row r="7" spans="1:3">
      <c r="A7" s="167" t="s">
        <v>26</v>
      </c>
      <c r="B7" s="168"/>
      <c r="C7" s="169"/>
    </row>
    <row r="8" spans="1:3">
      <c r="A8" s="157" t="s">
        <v>27</v>
      </c>
      <c r="B8" s="267"/>
      <c r="C8" s="268"/>
    </row>
    <row r="9" spans="1:3">
      <c r="A9" s="11" t="s">
        <v>28</v>
      </c>
      <c r="B9" s="188"/>
      <c r="C9" s="189"/>
    </row>
    <row r="10" spans="1:3">
      <c r="A10" s="167" t="s">
        <v>29</v>
      </c>
      <c r="B10" s="188"/>
      <c r="C10" s="189"/>
    </row>
    <row r="11" spans="1:3">
      <c r="A11" s="3"/>
      <c r="B11" s="3"/>
      <c r="C11" s="3"/>
    </row>
    <row r="12" spans="1:3">
      <c r="A12" s="3"/>
      <c r="B12" s="3"/>
      <c r="C12" s="3"/>
    </row>
    <row r="13" spans="1:3">
      <c r="A13" s="170" t="s">
        <v>30</v>
      </c>
      <c r="B13" s="171" t="s">
        <v>31</v>
      </c>
      <c r="C13" s="171" t="s">
        <v>32</v>
      </c>
    </row>
    <row r="14" spans="1:3" ht="75.599999999999994" customHeight="1">
      <c r="A14" s="170"/>
      <c r="B14" s="172" t="s">
        <v>33</v>
      </c>
      <c r="C14" s="16" t="s">
        <v>34</v>
      </c>
    </row>
    <row r="15" spans="1:3">
      <c r="A15" s="173"/>
      <c r="B15" s="174"/>
      <c r="C15" s="174"/>
    </row>
    <row r="16" spans="1:3">
      <c r="A16" s="173"/>
      <c r="B16" s="174"/>
      <c r="C16" s="174"/>
    </row>
    <row r="17" spans="1:3">
      <c r="A17" s="173"/>
      <c r="B17" s="174"/>
      <c r="C17" s="174"/>
    </row>
    <row r="18" spans="1:3">
      <c r="A18" s="3"/>
      <c r="B18" s="3"/>
      <c r="C18" s="3"/>
    </row>
    <row r="19" spans="1:3">
      <c r="A19" s="175" t="s">
        <v>35</v>
      </c>
      <c r="B19" s="188"/>
      <c r="C19" s="189"/>
    </row>
    <row r="20" spans="1:3">
      <c r="A20" s="175" t="s">
        <v>36</v>
      </c>
      <c r="B20" s="267"/>
      <c r="C20" s="269"/>
    </row>
    <row r="21" spans="1:3">
      <c r="A21" s="175" t="s">
        <v>37</v>
      </c>
      <c r="B21" s="188"/>
      <c r="C21" s="189"/>
    </row>
    <row r="22" spans="1:3">
      <c r="A22" s="175" t="s">
        <v>38</v>
      </c>
      <c r="B22" s="188"/>
      <c r="C22" s="189"/>
    </row>
    <row r="23" spans="1:3">
      <c r="A23" s="186" t="s">
        <v>39</v>
      </c>
      <c r="B23" s="270"/>
      <c r="C23" s="271"/>
    </row>
    <row r="24" spans="1:3">
      <c r="A24" s="187"/>
      <c r="B24" s="272"/>
      <c r="C24" s="273"/>
    </row>
  </sheetData>
  <mergeCells count="13">
    <mergeCell ref="B9:C9"/>
    <mergeCell ref="A1:C1"/>
    <mergeCell ref="A2:C2"/>
    <mergeCell ref="B4:C4"/>
    <mergeCell ref="B6:C6"/>
    <mergeCell ref="B8:C8"/>
    <mergeCell ref="A23:A24"/>
    <mergeCell ref="B23:C24"/>
    <mergeCell ref="B10:C10"/>
    <mergeCell ref="B19:C19"/>
    <mergeCell ref="B20:C20"/>
    <mergeCell ref="B21:C21"/>
    <mergeCell ref="B22:C2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4"/>
  <sheetViews>
    <sheetView topLeftCell="B1" zoomScale="80" zoomScaleNormal="80" zoomScalePageLayoutView="60" workbookViewId="0">
      <selection activeCell="G19" sqref="G19"/>
    </sheetView>
  </sheetViews>
  <sheetFormatPr defaultColWidth="8.6640625" defaultRowHeight="13.15"/>
  <cols>
    <col min="1" max="1" width="9.5546875" style="15" customWidth="1"/>
    <col min="2" max="2" width="53.6640625" style="3" customWidth="1"/>
    <col min="3" max="3" width="14.44140625" style="9" customWidth="1"/>
    <col min="4" max="4" width="16.77734375" style="9" customWidth="1"/>
    <col min="5" max="7" width="14.44140625" style="9" customWidth="1"/>
    <col min="8" max="8" width="39" style="3" customWidth="1"/>
    <col min="9" max="16384" width="8.6640625" style="3"/>
  </cols>
  <sheetData>
    <row r="1" spans="1:8" ht="24.75" customHeight="1">
      <c r="A1" s="65" t="s">
        <v>40</v>
      </c>
      <c r="B1" s="66" t="s">
        <v>41</v>
      </c>
      <c r="C1" s="13" t="s">
        <v>42</v>
      </c>
      <c r="D1" s="13" t="s">
        <v>43</v>
      </c>
      <c r="E1" s="13" t="s">
        <v>44</v>
      </c>
      <c r="F1" s="13" t="s">
        <v>45</v>
      </c>
      <c r="G1" s="13" t="s">
        <v>46</v>
      </c>
      <c r="H1" s="13" t="s">
        <v>47</v>
      </c>
    </row>
    <row r="2" spans="1:8" ht="14.1" customHeight="1">
      <c r="A2" s="65"/>
      <c r="B2" s="66"/>
      <c r="C2" s="67"/>
      <c r="D2" s="26"/>
      <c r="E2" s="26"/>
      <c r="F2" s="26"/>
      <c r="G2" s="26"/>
      <c r="H2" s="7"/>
    </row>
    <row r="3" spans="1:8">
      <c r="A3" s="12"/>
      <c r="B3" s="11"/>
      <c r="C3" s="13"/>
      <c r="D3" s="26"/>
      <c r="E3" s="26"/>
      <c r="F3" s="26"/>
      <c r="G3" s="26"/>
      <c r="H3" s="7"/>
    </row>
    <row r="4" spans="1:8">
      <c r="A4" s="43" t="s">
        <v>48</v>
      </c>
      <c r="B4" s="81" t="s">
        <v>49</v>
      </c>
      <c r="C4" s="140">
        <f>'AUDIENCE DEV&amp;GEN'!C15</f>
        <v>0</v>
      </c>
      <c r="D4" s="140">
        <f>'AUDIENCE DEV&amp;GEN'!D15</f>
        <v>0</v>
      </c>
      <c r="E4" s="140">
        <f>'AUDIENCE DEV&amp;GEN'!E15</f>
        <v>0</v>
      </c>
      <c r="F4" s="140">
        <f>'AUDIENCE DEV&amp;GEN'!F15</f>
        <v>0</v>
      </c>
      <c r="G4" s="140">
        <f>'AUDIENCE DEV&amp;GEN'!G15</f>
        <v>0</v>
      </c>
      <c r="H4" s="7"/>
    </row>
    <row r="5" spans="1:8">
      <c r="A5" s="14" t="s">
        <v>50</v>
      </c>
      <c r="B5" s="35" t="s">
        <v>51</v>
      </c>
      <c r="C5" s="140">
        <f>'AUDIENCE DEV&amp;GEN'!C23</f>
        <v>0</v>
      </c>
      <c r="D5" s="140">
        <f>'AUDIENCE DEV&amp;GEN'!D23</f>
        <v>0</v>
      </c>
      <c r="E5" s="140">
        <f>'AUDIENCE DEV&amp;GEN'!E23</f>
        <v>0</v>
      </c>
      <c r="F5" s="140">
        <f>'AUDIENCE DEV&amp;GEN'!F23</f>
        <v>0</v>
      </c>
      <c r="G5" s="140">
        <f>'AUDIENCE DEV&amp;GEN'!G23</f>
        <v>0</v>
      </c>
      <c r="H5" s="7"/>
    </row>
    <row r="6" spans="1:8">
      <c r="A6" s="14" t="s">
        <v>52</v>
      </c>
      <c r="B6" s="7" t="s">
        <v>53</v>
      </c>
      <c r="C6" s="140">
        <f>'AUDIENCE DEV&amp;GEN'!C38</f>
        <v>0</v>
      </c>
      <c r="D6" s="140">
        <f>'AUDIENCE DEV&amp;GEN'!D38</f>
        <v>0</v>
      </c>
      <c r="E6" s="140">
        <f>'AUDIENCE DEV&amp;GEN'!E38</f>
        <v>0</v>
      </c>
      <c r="F6" s="140">
        <f>'AUDIENCE DEV&amp;GEN'!F38</f>
        <v>0</v>
      </c>
      <c r="G6" s="140">
        <f>'AUDIENCE DEV&amp;GEN'!G38</f>
        <v>0</v>
      </c>
      <c r="H6" s="7"/>
    </row>
    <row r="7" spans="1:8" ht="13.9" thickBot="1">
      <c r="A7" s="14" t="s">
        <v>54</v>
      </c>
      <c r="B7" s="55" t="s">
        <v>55</v>
      </c>
      <c r="C7" s="140">
        <f>'AUDIENCE DEV&amp;GEN'!C48</f>
        <v>0</v>
      </c>
      <c r="D7" s="140">
        <f>'AUDIENCE DEV&amp;GEN'!D48</f>
        <v>0</v>
      </c>
      <c r="E7" s="140">
        <f>'AUDIENCE DEV&amp;GEN'!E48</f>
        <v>0</v>
      </c>
      <c r="F7" s="140">
        <f>'AUDIENCE DEV&amp;GEN'!F48</f>
        <v>0</v>
      </c>
      <c r="G7" s="140">
        <f>'AUDIENCE DEV&amp;GEN'!G48</f>
        <v>0</v>
      </c>
      <c r="H7" s="7"/>
    </row>
    <row r="8" spans="1:8" s="30" customFormat="1" ht="13.9">
      <c r="A8" s="65"/>
      <c r="B8" s="54" t="s">
        <v>56</v>
      </c>
      <c r="C8" s="141">
        <f>SUM(C4:C7)</f>
        <v>0</v>
      </c>
      <c r="D8" s="141">
        <f>SUM(D4:D7)</f>
        <v>0</v>
      </c>
      <c r="E8" s="141">
        <f>SUM(E4:E7)</f>
        <v>0</v>
      </c>
      <c r="F8" s="141">
        <f>SUM(F4:F7)</f>
        <v>0</v>
      </c>
      <c r="G8" s="141">
        <f>SUM(G4:G7)</f>
        <v>0</v>
      </c>
      <c r="H8" s="66"/>
    </row>
    <row r="9" spans="1:8" s="30" customFormat="1" ht="13.9">
      <c r="A9" s="44"/>
      <c r="B9" s="45"/>
      <c r="C9" s="141"/>
      <c r="D9" s="141"/>
      <c r="E9" s="141"/>
      <c r="F9" s="141"/>
      <c r="G9" s="141"/>
      <c r="H9" s="66"/>
    </row>
    <row r="10" spans="1:8" s="30" customFormat="1" ht="13.9">
      <c r="A10" s="14" t="s">
        <v>57</v>
      </c>
      <c r="B10" s="7" t="s">
        <v>58</v>
      </c>
      <c r="C10" s="142">
        <f>'AUDIENCE DEV&amp;GEN'!C61</f>
        <v>0</v>
      </c>
      <c r="D10" s="142">
        <f>'AUDIENCE DEV&amp;GEN'!D61</f>
        <v>0</v>
      </c>
      <c r="E10" s="142">
        <f>'AUDIENCE DEV&amp;GEN'!E61</f>
        <v>0</v>
      </c>
      <c r="F10" s="142">
        <f>'AUDIENCE DEV&amp;GEN'!F61</f>
        <v>0</v>
      </c>
      <c r="G10" s="142">
        <f>'AUDIENCE DEV&amp;GEN'!G61</f>
        <v>0</v>
      </c>
      <c r="H10" s="66"/>
    </row>
    <row r="11" spans="1:8">
      <c r="A11" s="14" t="s">
        <v>59</v>
      </c>
      <c r="B11" s="7" t="s">
        <v>60</v>
      </c>
      <c r="C11" s="142">
        <f>'AUDIENCE DEV&amp;GEN'!C73</f>
        <v>0</v>
      </c>
      <c r="D11" s="142">
        <f>'AUDIENCE DEV&amp;GEN'!D73</f>
        <v>0</v>
      </c>
      <c r="E11" s="142">
        <f>'AUDIENCE DEV&amp;GEN'!E73</f>
        <v>0</v>
      </c>
      <c r="F11" s="142">
        <f>'AUDIENCE DEV&amp;GEN'!F73</f>
        <v>0</v>
      </c>
      <c r="G11" s="142">
        <f>'AUDIENCE DEV&amp;GEN'!G73</f>
        <v>0</v>
      </c>
      <c r="H11" s="7"/>
    </row>
    <row r="12" spans="1:8" ht="13.9" thickBot="1">
      <c r="A12" s="14" t="s">
        <v>61</v>
      </c>
      <c r="B12" s="110" t="s">
        <v>62</v>
      </c>
      <c r="C12" s="142">
        <f>'AUDIENCE DEV&amp;GEN'!C83</f>
        <v>0</v>
      </c>
      <c r="D12" s="142">
        <f>'AUDIENCE DEV&amp;GEN'!D83</f>
        <v>0</v>
      </c>
      <c r="E12" s="142">
        <f>'AUDIENCE DEV&amp;GEN'!E83</f>
        <v>0</v>
      </c>
      <c r="F12" s="142">
        <f>'AUDIENCE DEV&amp;GEN'!F83</f>
        <v>0</v>
      </c>
      <c r="G12" s="142">
        <f>'AUDIENCE DEV&amp;GEN'!G83</f>
        <v>0</v>
      </c>
      <c r="H12" s="7"/>
    </row>
    <row r="13" spans="1:8" s="30" customFormat="1" ht="13.9">
      <c r="A13" s="65"/>
      <c r="B13" s="111" t="s">
        <v>63</v>
      </c>
      <c r="C13" s="141">
        <f>SUM(C10:C12)</f>
        <v>0</v>
      </c>
      <c r="D13" s="141">
        <f>SUM(D10:D12)</f>
        <v>0</v>
      </c>
      <c r="E13" s="141">
        <f>SUM(E10:E12)</f>
        <v>0</v>
      </c>
      <c r="F13" s="141">
        <f>SUM(F10:F12)</f>
        <v>0</v>
      </c>
      <c r="G13" s="141">
        <f>SUM(G10:G12)</f>
        <v>0</v>
      </c>
      <c r="H13" s="66"/>
    </row>
    <row r="14" spans="1:8" s="4" customFormat="1">
      <c r="A14" s="14"/>
      <c r="B14" s="109"/>
      <c r="C14" s="143"/>
      <c r="D14" s="143"/>
      <c r="E14" s="143"/>
      <c r="F14" s="143"/>
      <c r="G14" s="143"/>
      <c r="H14" s="11"/>
    </row>
    <row r="15" spans="1:8" s="4" customFormat="1">
      <c r="A15" s="12"/>
      <c r="B15" s="11" t="s">
        <v>64</v>
      </c>
      <c r="C15" s="141">
        <f>C8+C13</f>
        <v>0</v>
      </c>
      <c r="D15" s="141">
        <f>D8+D13</f>
        <v>0</v>
      </c>
      <c r="E15" s="141">
        <f>E8+E13</f>
        <v>0</v>
      </c>
      <c r="F15" s="141">
        <f>F8+F13</f>
        <v>0</v>
      </c>
      <c r="G15" s="141">
        <f>G8+G13</f>
        <v>0</v>
      </c>
      <c r="H15" s="11"/>
    </row>
    <row r="16" spans="1:8" s="4" customFormat="1">
      <c r="A16" s="14"/>
      <c r="B16" s="7"/>
      <c r="C16" s="143"/>
      <c r="D16" s="143"/>
      <c r="E16" s="143"/>
      <c r="F16" s="143"/>
      <c r="G16" s="143"/>
      <c r="H16" s="11"/>
    </row>
    <row r="17" spans="1:8" ht="13.9" thickBot="1">
      <c r="A17" s="14" t="s">
        <v>65</v>
      </c>
      <c r="B17" s="55" t="s">
        <v>66</v>
      </c>
      <c r="C17" s="143">
        <f>'AUDIENCE DEV&amp;GEN'!C94</f>
        <v>0</v>
      </c>
      <c r="D17" s="143">
        <f>'AUDIENCE DEV&amp;GEN'!D94</f>
        <v>0</v>
      </c>
      <c r="E17" s="143">
        <f>'AUDIENCE DEV&amp;GEN'!E94</f>
        <v>0</v>
      </c>
      <c r="F17" s="143">
        <f>'AUDIENCE DEV&amp;GEN'!F94</f>
        <v>0</v>
      </c>
      <c r="G17" s="143">
        <f>'AUDIENCE DEV&amp;GEN'!G94</f>
        <v>0</v>
      </c>
      <c r="H17" s="7"/>
    </row>
    <row r="18" spans="1:8" s="30" customFormat="1" ht="13.9">
      <c r="A18" s="65"/>
      <c r="B18" s="54" t="s">
        <v>67</v>
      </c>
      <c r="C18" s="141">
        <f>C17</f>
        <v>0</v>
      </c>
      <c r="D18" s="141">
        <f>D17</f>
        <v>0</v>
      </c>
      <c r="E18" s="141">
        <f>E17</f>
        <v>0</v>
      </c>
      <c r="F18" s="141">
        <f>F17</f>
        <v>0</v>
      </c>
      <c r="G18" s="141">
        <f>G17</f>
        <v>0</v>
      </c>
      <c r="H18" s="66"/>
    </row>
    <row r="19" spans="1:8" s="30" customFormat="1" ht="13.9">
      <c r="A19" s="44"/>
      <c r="B19" s="45"/>
      <c r="C19" s="141"/>
      <c r="D19" s="141"/>
      <c r="E19" s="141"/>
      <c r="F19" s="141"/>
      <c r="G19" s="141"/>
      <c r="H19" s="66"/>
    </row>
    <row r="20" spans="1:8">
      <c r="A20" s="14" t="s">
        <v>68</v>
      </c>
      <c r="B20" s="7" t="s">
        <v>69</v>
      </c>
      <c r="C20" s="143">
        <f>'AUDIENCE DEV&amp;GEN'!C101</f>
        <v>0</v>
      </c>
      <c r="D20" s="143">
        <f>'AUDIENCE DEV&amp;GEN'!D101</f>
        <v>0</v>
      </c>
      <c r="E20" s="143">
        <f>'AUDIENCE DEV&amp;GEN'!E101</f>
        <v>0</v>
      </c>
      <c r="F20" s="143">
        <f>'AUDIENCE DEV&amp;GEN'!F101</f>
        <v>0</v>
      </c>
      <c r="G20" s="143">
        <f>'AUDIENCE DEV&amp;GEN'!G101</f>
        <v>0</v>
      </c>
      <c r="H20" s="7"/>
    </row>
    <row r="21" spans="1:8" ht="13.9" thickBot="1">
      <c r="A21" s="14" t="s">
        <v>70</v>
      </c>
      <c r="B21" s="56" t="s">
        <v>71</v>
      </c>
      <c r="C21" s="143">
        <f>'AUDIENCE DEV&amp;GEN'!C108</f>
        <v>0</v>
      </c>
      <c r="D21" s="143">
        <f>'AUDIENCE DEV&amp;GEN'!D108</f>
        <v>0</v>
      </c>
      <c r="E21" s="143">
        <f>'AUDIENCE DEV&amp;GEN'!E108</f>
        <v>0</v>
      </c>
      <c r="F21" s="143">
        <f>'AUDIENCE DEV&amp;GEN'!F108</f>
        <v>0</v>
      </c>
      <c r="G21" s="143">
        <f>'AUDIENCE DEV&amp;GEN'!G108</f>
        <v>0</v>
      </c>
      <c r="H21" s="7"/>
    </row>
    <row r="22" spans="1:8" s="30" customFormat="1" ht="13.9">
      <c r="A22" s="65"/>
      <c r="B22" s="54" t="s">
        <v>72</v>
      </c>
      <c r="C22" s="141">
        <f>SUM(C20:C21)</f>
        <v>0</v>
      </c>
      <c r="D22" s="141">
        <f>SUM(D20:D21)</f>
        <v>0</v>
      </c>
      <c r="E22" s="141">
        <f>SUM(E20:E21)</f>
        <v>0</v>
      </c>
      <c r="F22" s="141">
        <f>SUM(F20:F21)</f>
        <v>0</v>
      </c>
      <c r="G22" s="141">
        <f>SUM(G20:G21)</f>
        <v>0</v>
      </c>
      <c r="H22" s="66"/>
    </row>
    <row r="23" spans="1:8" s="30" customFormat="1" ht="13.9">
      <c r="A23" s="44"/>
      <c r="B23" s="54"/>
      <c r="C23" s="141"/>
      <c r="D23" s="141"/>
      <c r="E23" s="141"/>
      <c r="F23" s="141"/>
      <c r="G23" s="141"/>
      <c r="H23" s="66"/>
    </row>
    <row r="24" spans="1:8" s="31" customFormat="1" ht="13.9">
      <c r="A24" s="46" t="s">
        <v>73</v>
      </c>
      <c r="B24" s="42" t="s">
        <v>74</v>
      </c>
      <c r="C24" s="142">
        <f>'AUDIENCE DEV&amp;GEN'!C112</f>
        <v>0</v>
      </c>
      <c r="D24" s="142">
        <f>'AUDIENCE DEV&amp;GEN'!D112</f>
        <v>0</v>
      </c>
      <c r="E24" s="142">
        <f>'AUDIENCE DEV&amp;GEN'!E112</f>
        <v>0</v>
      </c>
      <c r="F24" s="142">
        <f>'AUDIENCE DEV&amp;GEN'!F112</f>
        <v>0</v>
      </c>
      <c r="G24" s="142">
        <f>'AUDIENCE DEV&amp;GEN'!G112</f>
        <v>0</v>
      </c>
      <c r="H24" s="45"/>
    </row>
    <row r="25" spans="1:8" ht="16.5" customHeight="1" thickBot="1">
      <c r="A25" s="57"/>
      <c r="B25" s="34"/>
      <c r="C25" s="140"/>
      <c r="D25" s="140"/>
      <c r="E25" s="140"/>
      <c r="F25" s="140"/>
      <c r="G25" s="140"/>
      <c r="H25" s="7"/>
    </row>
    <row r="26" spans="1:8" s="2" customFormat="1" ht="16.149999999999999" thickBot="1">
      <c r="A26" s="77"/>
      <c r="B26" s="73" t="s">
        <v>75</v>
      </c>
      <c r="C26" s="145">
        <f>C8+C13+C18+C22+C24</f>
        <v>0</v>
      </c>
      <c r="D26" s="145">
        <f>D8+D13+D18+D22+D24</f>
        <v>0</v>
      </c>
      <c r="E26" s="145">
        <f>E8+E13+E18+E22+E24</f>
        <v>0</v>
      </c>
      <c r="F26" s="145">
        <f>F8+F13+F18+F22+F24</f>
        <v>0</v>
      </c>
      <c r="G26" s="145">
        <f>G8+G13+G18+G22+G24</f>
        <v>0</v>
      </c>
      <c r="H26" s="134"/>
    </row>
    <row r="27" spans="1:8" s="2" customFormat="1" ht="15.6">
      <c r="A27" s="58"/>
      <c r="C27" s="144"/>
      <c r="D27" s="130"/>
      <c r="E27" s="130"/>
      <c r="F27" s="130"/>
      <c r="G27" s="130"/>
    </row>
    <row r="28" spans="1:8" ht="15" customHeight="1">
      <c r="A28"/>
      <c r="B28" s="152" t="s">
        <v>76</v>
      </c>
      <c r="C28" s="197"/>
      <c r="D28" s="197"/>
      <c r="E28" s="197"/>
      <c r="F28" s="197"/>
      <c r="G28" s="197"/>
    </row>
    <row r="29" spans="1:8" s="5" customFormat="1" ht="15">
      <c r="A29"/>
      <c r="B29" s="153" t="s">
        <v>77</v>
      </c>
      <c r="C29" s="198"/>
      <c r="D29" s="198"/>
      <c r="E29" s="198"/>
      <c r="F29" s="198"/>
      <c r="G29" s="198"/>
    </row>
    <row r="30" spans="1:8" s="2" customFormat="1" ht="15.6">
      <c r="A30"/>
      <c r="B30" s="153" t="s">
        <v>78</v>
      </c>
      <c r="C30" s="198"/>
      <c r="D30" s="198"/>
      <c r="E30" s="198"/>
      <c r="F30" s="198"/>
      <c r="G30" s="198"/>
    </row>
    <row r="31" spans="1:8" ht="15">
      <c r="A31"/>
      <c r="B31" s="153" t="s">
        <v>79</v>
      </c>
      <c r="C31" s="198"/>
      <c r="D31" s="198"/>
      <c r="E31" s="198"/>
      <c r="F31" s="198"/>
      <c r="G31" s="198"/>
    </row>
    <row r="32" spans="1:8" ht="15">
      <c r="A32"/>
      <c r="B32"/>
      <c r="C32" s="1"/>
      <c r="D32" s="1"/>
    </row>
    <row r="33" spans="1:4" ht="15">
      <c r="A33"/>
      <c r="B33"/>
      <c r="C33" s="1"/>
      <c r="D33" s="1"/>
    </row>
    <row r="34" spans="1:4" ht="12" customHeight="1">
      <c r="A34"/>
      <c r="B34" s="195"/>
      <c r="C34" s="196"/>
    </row>
  </sheetData>
  <mergeCells count="5">
    <mergeCell ref="B34:C34"/>
    <mergeCell ref="C28:G28"/>
    <mergeCell ref="C29:G29"/>
    <mergeCell ref="C30:G30"/>
    <mergeCell ref="C31:G31"/>
  </mergeCells>
  <phoneticPr fontId="0" type="noConversion"/>
  <printOptions horizontalCentered="1"/>
  <pageMargins left="0.75000000000000011" right="0.75000000000000011" top="1.1000000000000001" bottom="0.71" header="0.51" footer="0.51"/>
  <pageSetup scale="59" firstPageNumber="4" orientation="landscape" useFirstPageNumber="1" r:id="rId1"/>
  <headerFooter alignWithMargins="0">
    <oddHeader>&amp;LAUDIENCE DEVELOPMENT BUDGET
SUMMARY PAGE</oddHeader>
    <oddFooter>&amp;C&amp;K000000BFDiscoverBudget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30"/>
  <sheetViews>
    <sheetView zoomScale="75" zoomScaleNormal="75" zoomScalePageLayoutView="87" workbookViewId="0">
      <selection activeCell="B19" sqref="B19"/>
    </sheetView>
  </sheetViews>
  <sheetFormatPr defaultColWidth="11.5546875" defaultRowHeight="15" customHeight="1"/>
  <cols>
    <col min="1" max="1" width="6.6640625" style="41" customWidth="1"/>
    <col min="2" max="2" width="58.6640625" customWidth="1"/>
    <col min="3" max="3" width="12.77734375" bestFit="1" customWidth="1"/>
    <col min="4" max="4" width="19.88671875" bestFit="1" customWidth="1"/>
    <col min="5" max="5" width="16.6640625" bestFit="1" customWidth="1"/>
    <col min="6" max="6" width="16.44140625" bestFit="1" customWidth="1"/>
    <col min="7" max="7" width="15.21875" style="151" customWidth="1"/>
    <col min="8" max="8" width="42.33203125" customWidth="1"/>
  </cols>
  <sheetData>
    <row r="1" spans="1:8" ht="71.25" customHeight="1">
      <c r="A1" s="199" t="s">
        <v>80</v>
      </c>
      <c r="B1" s="200"/>
      <c r="C1" s="200"/>
      <c r="D1" s="200"/>
      <c r="E1" s="200"/>
      <c r="F1" s="200"/>
      <c r="G1" s="200"/>
      <c r="H1" s="200"/>
    </row>
    <row r="2" spans="1:8" s="3" customFormat="1" ht="12.95" customHeight="1">
      <c r="A2" s="122" t="s">
        <v>81</v>
      </c>
      <c r="B2" s="122"/>
      <c r="G2" s="146"/>
    </row>
    <row r="3" spans="1:8" s="3" customFormat="1" ht="13.15">
      <c r="A3" s="38"/>
      <c r="C3" s="13" t="s">
        <v>42</v>
      </c>
      <c r="D3" s="13" t="s">
        <v>43</v>
      </c>
      <c r="E3" s="13" t="s">
        <v>44</v>
      </c>
      <c r="F3" s="13" t="s">
        <v>45</v>
      </c>
      <c r="G3" s="147" t="s">
        <v>46</v>
      </c>
      <c r="H3" s="13" t="s">
        <v>47</v>
      </c>
    </row>
    <row r="4" spans="1:8" s="4" customFormat="1" ht="13.15">
      <c r="A4" s="39" t="s">
        <v>48</v>
      </c>
      <c r="B4" s="123" t="s">
        <v>49</v>
      </c>
      <c r="C4" s="13"/>
      <c r="D4" s="13"/>
      <c r="E4" s="13">
        <f t="shared" ref="E4:E14" si="0">SUM(C4:D4)</f>
        <v>0</v>
      </c>
      <c r="F4" s="13"/>
      <c r="G4" s="150">
        <f t="shared" ref="G4:G14" si="1">SUM(F4-E4)</f>
        <v>0</v>
      </c>
      <c r="H4" s="13"/>
    </row>
    <row r="5" spans="1:8" s="3" customFormat="1" ht="13.15">
      <c r="A5" s="28">
        <v>1.05</v>
      </c>
      <c r="B5" s="131" t="s">
        <v>82</v>
      </c>
      <c r="C5" s="26"/>
      <c r="D5" s="26"/>
      <c r="E5" s="13">
        <f t="shared" si="0"/>
        <v>0</v>
      </c>
      <c r="F5" s="26"/>
      <c r="G5" s="150">
        <f t="shared" si="1"/>
        <v>0</v>
      </c>
      <c r="H5" s="26"/>
    </row>
    <row r="6" spans="1:8" s="3" customFormat="1" ht="13.15">
      <c r="A6" s="28">
        <v>1.1499999999999999</v>
      </c>
      <c r="B6" s="118" t="s">
        <v>83</v>
      </c>
      <c r="C6" s="26"/>
      <c r="D6" s="26"/>
      <c r="E6" s="13">
        <f t="shared" si="0"/>
        <v>0</v>
      </c>
      <c r="F6" s="26"/>
      <c r="G6" s="150">
        <f t="shared" si="1"/>
        <v>0</v>
      </c>
      <c r="H6" s="26"/>
    </row>
    <row r="7" spans="1:8" s="3" customFormat="1" ht="13.15">
      <c r="A7" s="28">
        <v>1.2</v>
      </c>
      <c r="B7" s="118" t="s">
        <v>84</v>
      </c>
      <c r="C7" s="26"/>
      <c r="D7" s="26"/>
      <c r="E7" s="13">
        <f t="shared" si="0"/>
        <v>0</v>
      </c>
      <c r="F7" s="26"/>
      <c r="G7" s="150">
        <f t="shared" si="1"/>
        <v>0</v>
      </c>
      <c r="H7" s="26"/>
    </row>
    <row r="8" spans="1:8" s="3" customFormat="1" ht="13.15">
      <c r="A8" s="28">
        <v>1.25</v>
      </c>
      <c r="B8" s="118" t="s">
        <v>85</v>
      </c>
      <c r="C8" s="26"/>
      <c r="D8" s="26"/>
      <c r="E8" s="13">
        <f t="shared" si="0"/>
        <v>0</v>
      </c>
      <c r="F8" s="26"/>
      <c r="G8" s="150">
        <f t="shared" si="1"/>
        <v>0</v>
      </c>
      <c r="H8" s="26"/>
    </row>
    <row r="9" spans="1:8" s="4" customFormat="1" ht="13.15">
      <c r="A9" s="37">
        <v>1.3</v>
      </c>
      <c r="B9" s="121" t="s">
        <v>86</v>
      </c>
      <c r="C9" s="13"/>
      <c r="D9" s="13"/>
      <c r="E9" s="13">
        <f t="shared" si="0"/>
        <v>0</v>
      </c>
      <c r="F9" s="13"/>
      <c r="G9" s="150">
        <f t="shared" si="1"/>
        <v>0</v>
      </c>
      <c r="H9" s="13"/>
    </row>
    <row r="10" spans="1:8" s="4" customFormat="1" ht="13.15">
      <c r="A10" s="37">
        <v>1.35</v>
      </c>
      <c r="B10" s="125" t="s">
        <v>87</v>
      </c>
      <c r="C10" s="13"/>
      <c r="D10" s="13"/>
      <c r="E10" s="13">
        <f t="shared" si="0"/>
        <v>0</v>
      </c>
      <c r="F10" s="13"/>
      <c r="G10" s="150">
        <f t="shared" si="1"/>
        <v>0</v>
      </c>
      <c r="H10" s="13"/>
    </row>
    <row r="11" spans="1:8" s="4" customFormat="1" ht="13.15">
      <c r="A11" s="37">
        <v>1.4</v>
      </c>
      <c r="B11" s="121" t="s">
        <v>88</v>
      </c>
      <c r="C11" s="13"/>
      <c r="D11" s="13"/>
      <c r="E11" s="13">
        <f t="shared" si="0"/>
        <v>0</v>
      </c>
      <c r="F11" s="13"/>
      <c r="G11" s="150">
        <f t="shared" si="1"/>
        <v>0</v>
      </c>
      <c r="H11" s="13"/>
    </row>
    <row r="12" spans="1:8" s="4" customFormat="1" ht="13.15">
      <c r="A12" s="37">
        <v>1.45</v>
      </c>
      <c r="B12" s="132" t="s">
        <v>89</v>
      </c>
      <c r="C12" s="13"/>
      <c r="D12" s="13"/>
      <c r="E12" s="13">
        <f t="shared" si="0"/>
        <v>0</v>
      </c>
      <c r="F12" s="13"/>
      <c r="G12" s="150">
        <f t="shared" si="1"/>
        <v>0</v>
      </c>
      <c r="H12" s="13"/>
    </row>
    <row r="13" spans="1:8" s="4" customFormat="1" ht="13.15">
      <c r="A13" s="37">
        <v>1.5</v>
      </c>
      <c r="B13" s="125" t="s">
        <v>90</v>
      </c>
      <c r="C13" s="13"/>
      <c r="D13" s="13"/>
      <c r="E13" s="13">
        <f t="shared" si="0"/>
        <v>0</v>
      </c>
      <c r="F13" s="13"/>
      <c r="G13" s="150">
        <f t="shared" si="1"/>
        <v>0</v>
      </c>
      <c r="H13" s="13"/>
    </row>
    <row r="14" spans="1:8" s="4" customFormat="1" ht="13.15">
      <c r="A14" s="37">
        <v>1.95</v>
      </c>
      <c r="B14" s="121" t="s">
        <v>91</v>
      </c>
      <c r="C14" s="13"/>
      <c r="D14" s="13"/>
      <c r="E14" s="13">
        <f t="shared" si="0"/>
        <v>0</v>
      </c>
      <c r="F14" s="13"/>
      <c r="G14" s="150">
        <f t="shared" si="1"/>
        <v>0</v>
      </c>
      <c r="H14" s="13"/>
    </row>
    <row r="15" spans="1:8" s="4" customFormat="1" ht="13.15">
      <c r="A15" s="40" t="s">
        <v>48</v>
      </c>
      <c r="B15" s="123" t="s">
        <v>92</v>
      </c>
      <c r="C15" s="13">
        <f t="shared" ref="C15:G15" si="2">SUM(C4:C14)</f>
        <v>0</v>
      </c>
      <c r="D15" s="13">
        <f t="shared" si="2"/>
        <v>0</v>
      </c>
      <c r="E15" s="13">
        <f t="shared" si="2"/>
        <v>0</v>
      </c>
      <c r="F15" s="13">
        <f t="shared" si="2"/>
        <v>0</v>
      </c>
      <c r="G15" s="147">
        <f t="shared" si="2"/>
        <v>0</v>
      </c>
      <c r="H15" s="13"/>
    </row>
    <row r="16" spans="1:8" s="4" customFormat="1">
      <c r="A16" s="6"/>
      <c r="B16" s="6"/>
      <c r="G16" s="148"/>
    </row>
    <row r="17" spans="1:8" s="4" customFormat="1" ht="13.15">
      <c r="A17" s="39" t="s">
        <v>50</v>
      </c>
      <c r="B17" s="123" t="s">
        <v>51</v>
      </c>
      <c r="C17" s="13" t="s">
        <v>42</v>
      </c>
      <c r="D17" s="13" t="s">
        <v>43</v>
      </c>
      <c r="E17" s="13" t="s">
        <v>44</v>
      </c>
      <c r="F17" s="13" t="s">
        <v>45</v>
      </c>
      <c r="G17" s="147" t="s">
        <v>46</v>
      </c>
      <c r="H17" s="13" t="s">
        <v>47</v>
      </c>
    </row>
    <row r="18" spans="1:8" s="3" customFormat="1" ht="12.4" hidden="1" customHeight="1">
      <c r="A18" s="28">
        <v>2.0499999999999998</v>
      </c>
      <c r="B18" s="125" t="s">
        <v>93</v>
      </c>
      <c r="C18" s="7"/>
      <c r="D18" s="7"/>
      <c r="E18" s="7"/>
      <c r="F18" s="7"/>
      <c r="G18" s="149"/>
      <c r="H18" s="7"/>
    </row>
    <row r="19" spans="1:8" s="3" customFormat="1" ht="13.15">
      <c r="A19" s="28">
        <v>2.1</v>
      </c>
      <c r="B19" s="125" t="s">
        <v>94</v>
      </c>
      <c r="C19" s="7"/>
      <c r="D19" s="7"/>
      <c r="E19" s="13">
        <f>SUM(C19:D19)</f>
        <v>0</v>
      </c>
      <c r="F19" s="7"/>
      <c r="G19" s="150">
        <f>SUM(F19-E19)</f>
        <v>0</v>
      </c>
      <c r="H19" s="7"/>
    </row>
    <row r="20" spans="1:8" s="3" customFormat="1" ht="13.15">
      <c r="A20" s="28">
        <v>2.15</v>
      </c>
      <c r="B20" s="133" t="s">
        <v>95</v>
      </c>
      <c r="C20" s="7"/>
      <c r="D20" s="7"/>
      <c r="E20" s="13">
        <f>SUM(C20:D20)</f>
        <v>0</v>
      </c>
      <c r="F20" s="7"/>
      <c r="G20" s="150">
        <f>SUM(F20-E20)</f>
        <v>0</v>
      </c>
      <c r="H20" s="7"/>
    </row>
    <row r="21" spans="1:8" s="3" customFormat="1" ht="12.4" hidden="1" customHeight="1">
      <c r="A21" s="28">
        <v>2.2000000000000002</v>
      </c>
      <c r="B21" s="135" t="s">
        <v>96</v>
      </c>
      <c r="C21" s="7"/>
      <c r="D21" s="7"/>
      <c r="E21" s="7"/>
      <c r="F21" s="7"/>
      <c r="G21" s="149"/>
      <c r="H21" s="7"/>
    </row>
    <row r="22" spans="1:8" s="3" customFormat="1" ht="13.15">
      <c r="A22" s="28">
        <v>2.95</v>
      </c>
      <c r="B22" s="121" t="s">
        <v>97</v>
      </c>
      <c r="C22" s="7"/>
      <c r="D22" s="7"/>
      <c r="E22" s="13">
        <f>SUM(C22:D22)</f>
        <v>0</v>
      </c>
      <c r="F22" s="7"/>
      <c r="G22" s="150">
        <f>SUM(F22-E22)</f>
        <v>0</v>
      </c>
      <c r="H22" s="7"/>
    </row>
    <row r="23" spans="1:8" s="4" customFormat="1" ht="13.15">
      <c r="A23" s="40" t="s">
        <v>50</v>
      </c>
      <c r="B23" s="123" t="s">
        <v>98</v>
      </c>
      <c r="C23" s="11">
        <f>SUM(C19:C22)</f>
        <v>0</v>
      </c>
      <c r="D23" s="11">
        <f>SUM(D19:D22)</f>
        <v>0</v>
      </c>
      <c r="E23" s="11">
        <f>SUM(E19:E22)</f>
        <v>0</v>
      </c>
      <c r="F23" s="11">
        <f>SUM(F19:F22)</f>
        <v>0</v>
      </c>
      <c r="G23" s="150">
        <f>SUM(G19:G22)</f>
        <v>0</v>
      </c>
      <c r="H23" s="11"/>
    </row>
    <row r="24" spans="1:8" s="4" customFormat="1" ht="13.15">
      <c r="A24" s="78"/>
      <c r="B24" s="79"/>
      <c r="G24" s="148"/>
    </row>
    <row r="25" spans="1:8" s="4" customFormat="1" ht="13.15">
      <c r="A25" s="19" t="s">
        <v>52</v>
      </c>
      <c r="B25" s="76" t="s">
        <v>53</v>
      </c>
      <c r="C25" s="13" t="s">
        <v>42</v>
      </c>
      <c r="D25" s="13" t="s">
        <v>43</v>
      </c>
      <c r="E25" s="13" t="s">
        <v>44</v>
      </c>
      <c r="F25" s="13" t="s">
        <v>45</v>
      </c>
      <c r="G25" s="147" t="s">
        <v>46</v>
      </c>
      <c r="H25" s="13" t="s">
        <v>47</v>
      </c>
    </row>
    <row r="26" spans="1:8" s="4" customFormat="1" ht="10.15" hidden="1" customHeight="1">
      <c r="A26" s="43">
        <v>3.05</v>
      </c>
      <c r="B26" s="81" t="s">
        <v>99</v>
      </c>
      <c r="C26" s="11"/>
      <c r="D26" s="11"/>
      <c r="E26" s="11"/>
      <c r="F26" s="11"/>
      <c r="G26" s="150"/>
      <c r="H26" s="11"/>
    </row>
    <row r="27" spans="1:8" s="4" customFormat="1" ht="13.15">
      <c r="A27" s="105">
        <v>3.1</v>
      </c>
      <c r="B27" s="81" t="s">
        <v>100</v>
      </c>
      <c r="C27" s="11"/>
      <c r="D27" s="11"/>
      <c r="E27" s="13">
        <f t="shared" ref="E27:E37" si="3">SUM(C27:D27)</f>
        <v>0</v>
      </c>
      <c r="F27" s="11"/>
      <c r="G27" s="150">
        <f t="shared" ref="G27:G37" si="4">SUM(F27-E27)</f>
        <v>0</v>
      </c>
      <c r="H27" s="11"/>
    </row>
    <row r="28" spans="1:8" s="4" customFormat="1" ht="13.15">
      <c r="A28" s="43">
        <v>3.15</v>
      </c>
      <c r="B28" s="81" t="s">
        <v>101</v>
      </c>
      <c r="C28" s="11"/>
      <c r="D28" s="11"/>
      <c r="E28" s="13">
        <f t="shared" si="3"/>
        <v>0</v>
      </c>
      <c r="F28" s="11"/>
      <c r="G28" s="150">
        <f t="shared" si="4"/>
        <v>0</v>
      </c>
      <c r="H28" s="11"/>
    </row>
    <row r="29" spans="1:8" s="4" customFormat="1" ht="13.15">
      <c r="A29" s="105">
        <v>3.2</v>
      </c>
      <c r="B29" s="81" t="s">
        <v>102</v>
      </c>
      <c r="C29" s="11"/>
      <c r="D29" s="11"/>
      <c r="E29" s="13">
        <f t="shared" si="3"/>
        <v>0</v>
      </c>
      <c r="F29" s="11"/>
      <c r="G29" s="150">
        <f t="shared" si="4"/>
        <v>0</v>
      </c>
      <c r="H29" s="11"/>
    </row>
    <row r="30" spans="1:8" s="4" customFormat="1" ht="13.15">
      <c r="A30" s="105">
        <v>3.25</v>
      </c>
      <c r="B30" s="81" t="s">
        <v>103</v>
      </c>
      <c r="C30" s="11"/>
      <c r="D30" s="11"/>
      <c r="E30" s="13">
        <f t="shared" si="3"/>
        <v>0</v>
      </c>
      <c r="F30" s="11"/>
      <c r="G30" s="150">
        <f t="shared" si="4"/>
        <v>0</v>
      </c>
      <c r="H30" s="11"/>
    </row>
    <row r="31" spans="1:8" s="4" customFormat="1" ht="13.15">
      <c r="A31" s="105">
        <v>3.3</v>
      </c>
      <c r="B31" s="81" t="s">
        <v>104</v>
      </c>
      <c r="C31" s="11"/>
      <c r="D31" s="11"/>
      <c r="E31" s="13">
        <f t="shared" si="3"/>
        <v>0</v>
      </c>
      <c r="F31" s="11"/>
      <c r="G31" s="150">
        <f t="shared" si="4"/>
        <v>0</v>
      </c>
      <c r="H31" s="11"/>
    </row>
    <row r="32" spans="1:8" s="4" customFormat="1" ht="13.15">
      <c r="A32" s="105">
        <v>3.35</v>
      </c>
      <c r="B32" s="118" t="s">
        <v>105</v>
      </c>
      <c r="C32" s="11"/>
      <c r="D32" s="11"/>
      <c r="E32" s="13">
        <f t="shared" si="3"/>
        <v>0</v>
      </c>
      <c r="F32" s="11"/>
      <c r="G32" s="150">
        <f t="shared" si="4"/>
        <v>0</v>
      </c>
      <c r="H32" s="11"/>
    </row>
    <row r="33" spans="1:8" s="4" customFormat="1" ht="13.15">
      <c r="A33" s="105">
        <v>3.4</v>
      </c>
      <c r="B33" s="3" t="s">
        <v>106</v>
      </c>
      <c r="C33" s="11"/>
      <c r="D33" s="11"/>
      <c r="E33" s="13">
        <f t="shared" si="3"/>
        <v>0</v>
      </c>
      <c r="F33" s="11"/>
      <c r="G33" s="150">
        <f t="shared" si="4"/>
        <v>0</v>
      </c>
      <c r="H33" s="11"/>
    </row>
    <row r="34" spans="1:8" s="4" customFormat="1" ht="13.15">
      <c r="A34" s="105">
        <v>3.45</v>
      </c>
      <c r="B34" s="81" t="s">
        <v>107</v>
      </c>
      <c r="C34" s="11"/>
      <c r="D34" s="11"/>
      <c r="E34" s="13">
        <f t="shared" si="3"/>
        <v>0</v>
      </c>
      <c r="F34" s="11"/>
      <c r="G34" s="150">
        <f t="shared" si="4"/>
        <v>0</v>
      </c>
      <c r="H34" s="11"/>
    </row>
    <row r="35" spans="1:8" s="4" customFormat="1" ht="13.15">
      <c r="A35" s="105">
        <v>3.5</v>
      </c>
      <c r="B35" s="136" t="s">
        <v>108</v>
      </c>
      <c r="C35" s="11"/>
      <c r="D35" s="11"/>
      <c r="E35" s="13">
        <f t="shared" si="3"/>
        <v>0</v>
      </c>
      <c r="F35" s="11"/>
      <c r="G35" s="150">
        <f t="shared" si="4"/>
        <v>0</v>
      </c>
      <c r="H35" s="11"/>
    </row>
    <row r="36" spans="1:8" s="4" customFormat="1" ht="13.15">
      <c r="A36" s="105">
        <v>3.55</v>
      </c>
      <c r="B36" s="81" t="s">
        <v>109</v>
      </c>
      <c r="C36" s="11"/>
      <c r="D36" s="11"/>
      <c r="E36" s="13">
        <f t="shared" si="3"/>
        <v>0</v>
      </c>
      <c r="F36" s="11"/>
      <c r="G36" s="150">
        <f t="shared" si="4"/>
        <v>0</v>
      </c>
      <c r="H36" s="11"/>
    </row>
    <row r="37" spans="1:8" s="4" customFormat="1" ht="13.15">
      <c r="A37" s="105">
        <v>3.95</v>
      </c>
      <c r="B37" s="121" t="s">
        <v>97</v>
      </c>
      <c r="C37" s="11"/>
      <c r="D37" s="11"/>
      <c r="E37" s="13">
        <f t="shared" si="3"/>
        <v>0</v>
      </c>
      <c r="F37" s="11"/>
      <c r="G37" s="150">
        <f t="shared" si="4"/>
        <v>0</v>
      </c>
      <c r="H37" s="11"/>
    </row>
    <row r="38" spans="1:8" s="4" customFormat="1" ht="13.15">
      <c r="A38" s="19" t="s">
        <v>52</v>
      </c>
      <c r="B38" s="123" t="s">
        <v>110</v>
      </c>
      <c r="C38" s="11">
        <f>SUM(C27:C37)</f>
        <v>0</v>
      </c>
      <c r="D38" s="11">
        <f>SUM(D27:D37)</f>
        <v>0</v>
      </c>
      <c r="E38" s="11">
        <f>SUM(E27:E37)</f>
        <v>0</v>
      </c>
      <c r="F38" s="11">
        <f>SUM(F27:F37)</f>
        <v>0</v>
      </c>
      <c r="G38" s="150">
        <f>SUM(G27:G37)</f>
        <v>0</v>
      </c>
      <c r="H38" s="11"/>
    </row>
    <row r="39" spans="1:8" s="4" customFormat="1" ht="13.15">
      <c r="A39" s="106"/>
      <c r="B39" s="79"/>
      <c r="G39" s="148"/>
    </row>
    <row r="40" spans="1:8" s="4" customFormat="1" ht="13.15">
      <c r="A40" s="19" t="s">
        <v>54</v>
      </c>
      <c r="B40" s="120" t="s">
        <v>111</v>
      </c>
      <c r="C40" s="13" t="s">
        <v>42</v>
      </c>
      <c r="D40" s="13" t="s">
        <v>43</v>
      </c>
      <c r="E40" s="13" t="s">
        <v>44</v>
      </c>
      <c r="F40" s="13" t="s">
        <v>45</v>
      </c>
      <c r="G40" s="147" t="s">
        <v>46</v>
      </c>
      <c r="H40" s="13" t="s">
        <v>47</v>
      </c>
    </row>
    <row r="41" spans="1:8" s="4" customFormat="1" ht="13.15" hidden="1" customHeight="1">
      <c r="A41" s="105">
        <v>4.0999999999999996</v>
      </c>
      <c r="B41" s="118" t="s">
        <v>112</v>
      </c>
      <c r="C41" s="11"/>
      <c r="D41" s="11"/>
      <c r="E41" s="11"/>
      <c r="F41" s="11"/>
      <c r="G41" s="150"/>
      <c r="H41" s="11"/>
    </row>
    <row r="42" spans="1:8" s="4" customFormat="1" ht="13.15">
      <c r="A42" s="105">
        <v>4.1500000000000004</v>
      </c>
      <c r="B42" s="118" t="s">
        <v>113</v>
      </c>
      <c r="C42" s="11"/>
      <c r="D42" s="11"/>
      <c r="E42" s="13">
        <f t="shared" ref="E42:E47" si="5">SUM(C42:D42)</f>
        <v>0</v>
      </c>
      <c r="F42" s="11"/>
      <c r="G42" s="150">
        <f t="shared" ref="G42:G47" si="6">SUM(F42-E42)</f>
        <v>0</v>
      </c>
      <c r="H42" s="11"/>
    </row>
    <row r="43" spans="1:8" s="4" customFormat="1" ht="13.15">
      <c r="A43" s="105">
        <v>4.2</v>
      </c>
      <c r="B43" s="118" t="s">
        <v>114</v>
      </c>
      <c r="C43" s="11"/>
      <c r="D43" s="11"/>
      <c r="E43" s="13">
        <f t="shared" si="5"/>
        <v>0</v>
      </c>
      <c r="F43" s="11"/>
      <c r="G43" s="150">
        <f t="shared" si="6"/>
        <v>0</v>
      </c>
      <c r="H43" s="11"/>
    </row>
    <row r="44" spans="1:8" s="4" customFormat="1" ht="13.15">
      <c r="A44" s="105">
        <v>4.5</v>
      </c>
      <c r="B44" s="137" t="s">
        <v>115</v>
      </c>
      <c r="C44" s="11"/>
      <c r="D44" s="11"/>
      <c r="E44" s="13">
        <f t="shared" si="5"/>
        <v>0</v>
      </c>
      <c r="F44" s="11"/>
      <c r="G44" s="150">
        <f t="shared" si="6"/>
        <v>0</v>
      </c>
      <c r="H44" s="11"/>
    </row>
    <row r="45" spans="1:8" s="4" customFormat="1" ht="13.15">
      <c r="A45" s="105">
        <v>4.55</v>
      </c>
      <c r="B45" s="137" t="s">
        <v>116</v>
      </c>
      <c r="C45" s="11"/>
      <c r="D45" s="11"/>
      <c r="E45" s="13">
        <f t="shared" si="5"/>
        <v>0</v>
      </c>
      <c r="F45" s="11"/>
      <c r="G45" s="150">
        <f t="shared" si="6"/>
        <v>0</v>
      </c>
      <c r="H45" s="11"/>
    </row>
    <row r="46" spans="1:8" s="4" customFormat="1" ht="13.15">
      <c r="A46" s="105">
        <v>4.5999999999999996</v>
      </c>
      <c r="B46" s="137" t="s">
        <v>117</v>
      </c>
      <c r="C46" s="11"/>
      <c r="D46" s="11"/>
      <c r="E46" s="13">
        <f t="shared" si="5"/>
        <v>0</v>
      </c>
      <c r="F46" s="11"/>
      <c r="G46" s="150">
        <f t="shared" si="6"/>
        <v>0</v>
      </c>
      <c r="H46" s="11"/>
    </row>
    <row r="47" spans="1:8" s="4" customFormat="1" ht="13.15">
      <c r="A47" s="28">
        <v>4.95</v>
      </c>
      <c r="B47" s="121" t="s">
        <v>97</v>
      </c>
      <c r="C47" s="11"/>
      <c r="D47" s="11"/>
      <c r="E47" s="13">
        <f t="shared" si="5"/>
        <v>0</v>
      </c>
      <c r="F47" s="11"/>
      <c r="G47" s="150">
        <f t="shared" si="6"/>
        <v>0</v>
      </c>
      <c r="H47" s="11"/>
    </row>
    <row r="48" spans="1:8" s="4" customFormat="1" ht="13.15">
      <c r="A48" s="19" t="s">
        <v>54</v>
      </c>
      <c r="B48" s="127" t="s">
        <v>118</v>
      </c>
      <c r="C48" s="11">
        <f>SUM(C42:C47)</f>
        <v>0</v>
      </c>
      <c r="D48" s="11">
        <f>SUM(D42:D47)</f>
        <v>0</v>
      </c>
      <c r="E48" s="11">
        <f>SUM(E42:E47)</f>
        <v>0</v>
      </c>
      <c r="F48" s="11">
        <f>SUM(F42:F47)</f>
        <v>0</v>
      </c>
      <c r="G48" s="150">
        <f>SUM(G42:G47)</f>
        <v>0</v>
      </c>
      <c r="H48" s="11"/>
    </row>
    <row r="49" spans="1:8" s="4" customFormat="1" ht="13.15">
      <c r="A49" s="106"/>
      <c r="B49" s="107"/>
      <c r="G49" s="148"/>
    </row>
    <row r="50" spans="1:8" s="4" customFormat="1" ht="13.15">
      <c r="A50" s="106"/>
      <c r="B50" s="107"/>
      <c r="G50" s="148"/>
    </row>
    <row r="51" spans="1:8" s="4" customFormat="1" ht="13.15">
      <c r="A51" s="20" t="s">
        <v>57</v>
      </c>
      <c r="B51" s="124" t="s">
        <v>119</v>
      </c>
      <c r="C51" s="13" t="s">
        <v>42</v>
      </c>
      <c r="D51" s="13" t="s">
        <v>43</v>
      </c>
      <c r="E51" s="13" t="s">
        <v>44</v>
      </c>
      <c r="F51" s="13" t="s">
        <v>45</v>
      </c>
      <c r="G51" s="147" t="s">
        <v>46</v>
      </c>
      <c r="H51" s="13" t="s">
        <v>47</v>
      </c>
    </row>
    <row r="52" spans="1:8" s="4" customFormat="1" ht="13.15" hidden="1" customHeight="1">
      <c r="A52" s="28">
        <v>5.05</v>
      </c>
      <c r="B52" s="128" t="s">
        <v>120</v>
      </c>
      <c r="C52" s="11"/>
      <c r="D52" s="11"/>
      <c r="E52" s="11"/>
      <c r="F52" s="11"/>
      <c r="G52" s="150"/>
      <c r="H52" s="11"/>
    </row>
    <row r="53" spans="1:8" s="4" customFormat="1" ht="13.15" hidden="1" customHeight="1">
      <c r="A53" s="28">
        <v>5.0999999999999996</v>
      </c>
      <c r="B53" s="118" t="s">
        <v>121</v>
      </c>
      <c r="C53" s="11"/>
      <c r="D53" s="11"/>
      <c r="E53" s="11"/>
      <c r="F53" s="11"/>
      <c r="G53" s="150"/>
      <c r="H53" s="11"/>
    </row>
    <row r="54" spans="1:8" s="4" customFormat="1" ht="13.15">
      <c r="A54" s="28">
        <v>5.15</v>
      </c>
      <c r="B54" s="118" t="s">
        <v>122</v>
      </c>
      <c r="C54" s="11"/>
      <c r="D54" s="11"/>
      <c r="E54" s="13">
        <f>SUM(C54:D54)</f>
        <v>0</v>
      </c>
      <c r="F54" s="11"/>
      <c r="G54" s="150">
        <f>SUM(F54-E54)</f>
        <v>0</v>
      </c>
      <c r="H54" s="11"/>
    </row>
    <row r="55" spans="1:8" s="4" customFormat="1" ht="13.15">
      <c r="A55" s="28">
        <v>5.2</v>
      </c>
      <c r="B55" s="138" t="s">
        <v>123</v>
      </c>
      <c r="C55" s="11"/>
      <c r="D55" s="11"/>
      <c r="E55" s="13">
        <f>SUM(C55:D55)</f>
        <v>0</v>
      </c>
      <c r="F55" s="11"/>
      <c r="G55" s="150">
        <f>SUM(F55-E55)</f>
        <v>0</v>
      </c>
      <c r="H55" s="11"/>
    </row>
    <row r="56" spans="1:8" s="4" customFormat="1" ht="13.15">
      <c r="A56" s="28">
        <v>5.25</v>
      </c>
      <c r="B56" s="118" t="s">
        <v>124</v>
      </c>
      <c r="C56" s="11"/>
      <c r="D56" s="11"/>
      <c r="E56" s="13">
        <f>SUM(C56:D56)</f>
        <v>0</v>
      </c>
      <c r="F56" s="11"/>
      <c r="G56" s="150">
        <f>SUM(F56-E56)</f>
        <v>0</v>
      </c>
      <c r="H56" s="11"/>
    </row>
    <row r="57" spans="1:8" s="4" customFormat="1" ht="13.15" hidden="1" customHeight="1">
      <c r="A57" s="28">
        <v>5.3</v>
      </c>
      <c r="B57" s="118" t="s">
        <v>125</v>
      </c>
      <c r="C57" s="11"/>
      <c r="D57" s="11"/>
      <c r="E57" s="11"/>
      <c r="F57" s="11"/>
      <c r="G57" s="150"/>
      <c r="H57" s="11"/>
    </row>
    <row r="58" spans="1:8" s="4" customFormat="1" ht="13.15" hidden="1" customHeight="1">
      <c r="A58" s="28">
        <v>5.35</v>
      </c>
      <c r="B58" s="118" t="s">
        <v>126</v>
      </c>
      <c r="C58" s="11"/>
      <c r="D58" s="11"/>
      <c r="E58" s="11"/>
      <c r="F58" s="11"/>
      <c r="G58" s="150"/>
      <c r="H58" s="11"/>
    </row>
    <row r="59" spans="1:8" s="4" customFormat="1" ht="13.15" hidden="1" customHeight="1">
      <c r="A59" s="28">
        <v>5.4</v>
      </c>
      <c r="B59" s="118" t="s">
        <v>127</v>
      </c>
      <c r="C59" s="11"/>
      <c r="D59" s="11"/>
      <c r="E59" s="11"/>
      <c r="F59" s="11"/>
      <c r="G59" s="150"/>
      <c r="H59" s="11"/>
    </row>
    <row r="60" spans="1:8" s="4" customFormat="1" ht="13.15">
      <c r="A60" s="28">
        <v>5.95</v>
      </c>
      <c r="B60" s="121" t="s">
        <v>97</v>
      </c>
      <c r="C60" s="11"/>
      <c r="D60" s="11"/>
      <c r="E60" s="13">
        <f>SUM(C60:D60)</f>
        <v>0</v>
      </c>
      <c r="F60" s="11"/>
      <c r="G60" s="150">
        <f>SUM(F60-E60)</f>
        <v>0</v>
      </c>
      <c r="H60" s="11"/>
    </row>
    <row r="61" spans="1:8" s="4" customFormat="1" ht="13.15">
      <c r="A61" s="20" t="s">
        <v>57</v>
      </c>
      <c r="B61" s="123" t="s">
        <v>128</v>
      </c>
      <c r="C61" s="11">
        <f>SUM(C54:C60)</f>
        <v>0</v>
      </c>
      <c r="D61" s="11">
        <f>SUM(D54:D60)</f>
        <v>0</v>
      </c>
      <c r="E61" s="11">
        <f>SUM(E54:E60)</f>
        <v>0</v>
      </c>
      <c r="F61" s="11">
        <f>SUM(F54:F60)</f>
        <v>0</v>
      </c>
      <c r="G61" s="150">
        <f>SUM(G54:G60)</f>
        <v>0</v>
      </c>
      <c r="H61" s="11"/>
    </row>
    <row r="62" spans="1:8" s="4" customFormat="1" ht="13.15">
      <c r="A62" s="79"/>
      <c r="B62" s="79"/>
      <c r="G62" s="148"/>
    </row>
    <row r="63" spans="1:8" s="4" customFormat="1" ht="13.15">
      <c r="A63" s="79"/>
      <c r="B63" s="79"/>
      <c r="G63" s="148"/>
    </row>
    <row r="64" spans="1:8" s="4" customFormat="1" ht="13.15">
      <c r="A64" s="20" t="s">
        <v>59</v>
      </c>
      <c r="B64" s="126" t="s">
        <v>60</v>
      </c>
      <c r="C64" s="13" t="s">
        <v>42</v>
      </c>
      <c r="D64" s="13" t="s">
        <v>43</v>
      </c>
      <c r="E64" s="13" t="s">
        <v>44</v>
      </c>
      <c r="F64" s="13" t="s">
        <v>45</v>
      </c>
      <c r="G64" s="147" t="s">
        <v>46</v>
      </c>
      <c r="H64" s="13" t="s">
        <v>47</v>
      </c>
    </row>
    <row r="65" spans="1:8" s="4" customFormat="1" ht="13.15">
      <c r="A65" s="105">
        <v>6.05</v>
      </c>
      <c r="B65" s="118" t="s">
        <v>129</v>
      </c>
      <c r="C65" s="11"/>
      <c r="D65" s="11"/>
      <c r="E65" s="13">
        <f t="shared" ref="E65:E72" si="7">SUM(C65:D65)</f>
        <v>0</v>
      </c>
      <c r="F65" s="11"/>
      <c r="G65" s="150">
        <f t="shared" ref="G65:G72" si="8">SUM(F65-E65)</f>
        <v>0</v>
      </c>
      <c r="H65" s="11"/>
    </row>
    <row r="66" spans="1:8" s="4" customFormat="1" ht="13.15">
      <c r="A66" s="105">
        <v>6.1</v>
      </c>
      <c r="B66" s="118" t="s">
        <v>130</v>
      </c>
      <c r="C66" s="11"/>
      <c r="D66" s="11"/>
      <c r="E66" s="13">
        <f t="shared" si="7"/>
        <v>0</v>
      </c>
      <c r="F66" s="11"/>
      <c r="G66" s="150">
        <f t="shared" si="8"/>
        <v>0</v>
      </c>
      <c r="H66" s="11"/>
    </row>
    <row r="67" spans="1:8" s="4" customFormat="1" ht="13.15">
      <c r="A67" s="105">
        <v>6.15</v>
      </c>
      <c r="B67" s="118" t="s">
        <v>131</v>
      </c>
      <c r="C67" s="11"/>
      <c r="D67" s="11"/>
      <c r="E67" s="13">
        <f t="shared" si="7"/>
        <v>0</v>
      </c>
      <c r="F67" s="11"/>
      <c r="G67" s="150">
        <f t="shared" si="8"/>
        <v>0</v>
      </c>
      <c r="H67" s="11"/>
    </row>
    <row r="68" spans="1:8" s="4" customFormat="1" ht="13.5" customHeight="1">
      <c r="A68" s="105">
        <v>6.2</v>
      </c>
      <c r="B68" s="118" t="s">
        <v>132</v>
      </c>
      <c r="C68" s="11"/>
      <c r="D68" s="11"/>
      <c r="E68" s="13">
        <f t="shared" si="7"/>
        <v>0</v>
      </c>
      <c r="F68" s="11"/>
      <c r="G68" s="150">
        <f t="shared" si="8"/>
        <v>0</v>
      </c>
      <c r="H68" s="11"/>
    </row>
    <row r="69" spans="1:8" s="4" customFormat="1" ht="13.5" customHeight="1">
      <c r="A69" s="105">
        <v>6.25</v>
      </c>
      <c r="B69" s="3" t="s">
        <v>133</v>
      </c>
      <c r="C69" s="11"/>
      <c r="D69" s="11"/>
      <c r="E69" s="13">
        <f t="shared" si="7"/>
        <v>0</v>
      </c>
      <c r="F69" s="11"/>
      <c r="G69" s="150">
        <f t="shared" si="8"/>
        <v>0</v>
      </c>
      <c r="H69" s="11"/>
    </row>
    <row r="70" spans="1:8" s="4" customFormat="1" ht="14.25" customHeight="1">
      <c r="A70" s="105">
        <v>6.3</v>
      </c>
      <c r="B70" s="118" t="s">
        <v>134</v>
      </c>
      <c r="C70" s="11"/>
      <c r="D70" s="11"/>
      <c r="E70" s="13">
        <f t="shared" si="7"/>
        <v>0</v>
      </c>
      <c r="F70" s="11"/>
      <c r="G70" s="150">
        <f t="shared" si="8"/>
        <v>0</v>
      </c>
      <c r="H70" s="11"/>
    </row>
    <row r="71" spans="1:8" s="4" customFormat="1" ht="18.75" customHeight="1">
      <c r="A71" s="105">
        <v>6.35</v>
      </c>
      <c r="B71" s="118" t="s">
        <v>135</v>
      </c>
      <c r="C71" s="11"/>
      <c r="D71" s="11"/>
      <c r="E71" s="13">
        <f t="shared" si="7"/>
        <v>0</v>
      </c>
      <c r="F71" s="11"/>
      <c r="G71" s="150">
        <f t="shared" si="8"/>
        <v>0</v>
      </c>
      <c r="H71" s="11"/>
    </row>
    <row r="72" spans="1:8" ht="15" customHeight="1">
      <c r="A72" s="28">
        <v>6.95</v>
      </c>
      <c r="B72" s="121" t="s">
        <v>97</v>
      </c>
      <c r="C72" s="7"/>
      <c r="D72" s="7"/>
      <c r="E72" s="13">
        <f t="shared" si="7"/>
        <v>0</v>
      </c>
      <c r="F72" s="7"/>
      <c r="G72" s="150">
        <f t="shared" si="8"/>
        <v>0</v>
      </c>
      <c r="H72" s="7"/>
    </row>
    <row r="73" spans="1:8" s="4" customFormat="1" ht="13.5" customHeight="1">
      <c r="A73" s="19" t="s">
        <v>59</v>
      </c>
      <c r="B73" s="123" t="s">
        <v>136</v>
      </c>
      <c r="C73" s="11">
        <f>SUM(C65:C72)</f>
        <v>0</v>
      </c>
      <c r="D73" s="11">
        <f>SUM(D65:D72)</f>
        <v>0</v>
      </c>
      <c r="E73" s="11">
        <f>SUM(E65:E72)</f>
        <v>0</v>
      </c>
      <c r="F73" s="11">
        <f>SUM(F65:F72)</f>
        <v>0</v>
      </c>
      <c r="G73" s="150">
        <f>SUM(G65:G72)</f>
        <v>0</v>
      </c>
      <c r="H73" s="11"/>
    </row>
    <row r="74" spans="1:8" s="4" customFormat="1" ht="13.5" customHeight="1">
      <c r="A74" s="106"/>
      <c r="B74" s="79"/>
      <c r="G74" s="148"/>
    </row>
    <row r="75" spans="1:8" s="4" customFormat="1" ht="13.5" customHeight="1">
      <c r="A75" s="78"/>
      <c r="B75" s="79"/>
      <c r="G75" s="148"/>
    </row>
    <row r="76" spans="1:8" s="4" customFormat="1" ht="13.15">
      <c r="A76" s="19" t="s">
        <v>61</v>
      </c>
      <c r="B76" s="76" t="s">
        <v>62</v>
      </c>
      <c r="C76" s="13" t="s">
        <v>42</v>
      </c>
      <c r="D76" s="13" t="s">
        <v>43</v>
      </c>
      <c r="E76" s="13" t="s">
        <v>44</v>
      </c>
      <c r="F76" s="13" t="s">
        <v>45</v>
      </c>
      <c r="G76" s="147" t="s">
        <v>46</v>
      </c>
      <c r="H76" s="13" t="s">
        <v>47</v>
      </c>
    </row>
    <row r="77" spans="1:8" s="4" customFormat="1" ht="13.15">
      <c r="A77" s="105">
        <v>7.05</v>
      </c>
      <c r="B77" s="118" t="s">
        <v>137</v>
      </c>
      <c r="C77" s="11"/>
      <c r="D77" s="11"/>
      <c r="E77" s="13">
        <f t="shared" ref="E77:E82" si="9">SUM(C77:D77)</f>
        <v>0</v>
      </c>
      <c r="F77" s="11"/>
      <c r="G77" s="150">
        <f t="shared" ref="G77:G82" si="10">SUM(F77-E77)</f>
        <v>0</v>
      </c>
      <c r="H77" s="11"/>
    </row>
    <row r="78" spans="1:8" s="4" customFormat="1" ht="13.15">
      <c r="A78" s="105">
        <v>7.1</v>
      </c>
      <c r="B78" s="118" t="s">
        <v>138</v>
      </c>
      <c r="C78" s="11"/>
      <c r="D78" s="11"/>
      <c r="E78" s="13">
        <f t="shared" si="9"/>
        <v>0</v>
      </c>
      <c r="F78" s="11"/>
      <c r="G78" s="150">
        <f t="shared" si="10"/>
        <v>0</v>
      </c>
      <c r="H78" s="11"/>
    </row>
    <row r="79" spans="1:8" s="4" customFormat="1" ht="13.15">
      <c r="A79" s="105">
        <v>7.15</v>
      </c>
      <c r="B79" s="118" t="s">
        <v>139</v>
      </c>
      <c r="C79" s="11"/>
      <c r="D79" s="11"/>
      <c r="E79" s="13">
        <f t="shared" si="9"/>
        <v>0</v>
      </c>
      <c r="F79" s="11"/>
      <c r="G79" s="150">
        <f t="shared" si="10"/>
        <v>0</v>
      </c>
      <c r="H79" s="11"/>
    </row>
    <row r="80" spans="1:8" s="3" customFormat="1" ht="13.15">
      <c r="A80" s="105">
        <v>7.3</v>
      </c>
      <c r="B80" s="118" t="s">
        <v>140</v>
      </c>
      <c r="C80" s="7"/>
      <c r="D80" s="7"/>
      <c r="E80" s="13">
        <f t="shared" si="9"/>
        <v>0</v>
      </c>
      <c r="F80" s="7"/>
      <c r="G80" s="150">
        <f t="shared" si="10"/>
        <v>0</v>
      </c>
      <c r="H80" s="7"/>
    </row>
    <row r="81" spans="1:8" s="22" customFormat="1" ht="13.15">
      <c r="A81" s="105">
        <v>7.4</v>
      </c>
      <c r="B81" s="118" t="s">
        <v>141</v>
      </c>
      <c r="C81" s="7"/>
      <c r="D81" s="7"/>
      <c r="E81" s="13">
        <f t="shared" si="9"/>
        <v>0</v>
      </c>
      <c r="F81" s="7"/>
      <c r="G81" s="150">
        <f t="shared" si="10"/>
        <v>0</v>
      </c>
      <c r="H81" s="7"/>
    </row>
    <row r="82" spans="1:8" ht="15" customHeight="1">
      <c r="A82" s="28">
        <v>7.95</v>
      </c>
      <c r="B82" s="121" t="s">
        <v>97</v>
      </c>
      <c r="C82" s="7"/>
      <c r="D82" s="7"/>
      <c r="E82" s="13">
        <f t="shared" si="9"/>
        <v>0</v>
      </c>
      <c r="F82" s="7"/>
      <c r="G82" s="150">
        <f t="shared" si="10"/>
        <v>0</v>
      </c>
      <c r="H82" s="7"/>
    </row>
    <row r="83" spans="1:8" s="4" customFormat="1" ht="13.15">
      <c r="A83" s="19" t="s">
        <v>61</v>
      </c>
      <c r="B83" s="123" t="s">
        <v>142</v>
      </c>
      <c r="C83" s="11">
        <f>SUM(C77:C82)</f>
        <v>0</v>
      </c>
      <c r="D83" s="11">
        <f>SUM(D77:D82)</f>
        <v>0</v>
      </c>
      <c r="E83" s="11">
        <f>SUM(E77:E82)</f>
        <v>0</v>
      </c>
      <c r="F83" s="11">
        <f>SUM(F77:F82)</f>
        <v>0</v>
      </c>
      <c r="G83" s="150">
        <f>SUM(G77:G82)</f>
        <v>0</v>
      </c>
      <c r="H83" s="11"/>
    </row>
    <row r="84" spans="1:8" s="3" customFormat="1" ht="13.15">
      <c r="A84" s="78"/>
      <c r="B84" s="79"/>
      <c r="G84" s="146"/>
    </row>
    <row r="85" spans="1:8" s="3" customFormat="1" ht="13.15">
      <c r="A85" s="78"/>
      <c r="B85" s="79"/>
      <c r="G85" s="146"/>
    </row>
    <row r="86" spans="1:8" s="22" customFormat="1" ht="13.15">
      <c r="A86" s="108" t="s">
        <v>65</v>
      </c>
      <c r="B86" s="119" t="s">
        <v>66</v>
      </c>
      <c r="C86" s="13" t="s">
        <v>42</v>
      </c>
      <c r="D86" s="13" t="s">
        <v>43</v>
      </c>
      <c r="E86" s="13" t="s">
        <v>44</v>
      </c>
      <c r="F86" s="13" t="s">
        <v>45</v>
      </c>
      <c r="G86" s="147" t="s">
        <v>46</v>
      </c>
      <c r="H86" s="13" t="s">
        <v>47</v>
      </c>
    </row>
    <row r="87" spans="1:8" s="4" customFormat="1" ht="13.15" hidden="1" customHeight="1">
      <c r="A87" s="28">
        <v>8.0500000000000007</v>
      </c>
      <c r="B87" s="118" t="s">
        <v>143</v>
      </c>
      <c r="C87" s="11"/>
      <c r="D87" s="11"/>
      <c r="E87" s="11"/>
      <c r="F87" s="11"/>
      <c r="G87" s="150"/>
      <c r="H87" s="11"/>
    </row>
    <row r="88" spans="1:8" s="4" customFormat="1" ht="13.15" hidden="1" customHeight="1">
      <c r="A88" s="28">
        <v>8.1</v>
      </c>
      <c r="B88" s="118" t="s">
        <v>144</v>
      </c>
      <c r="C88" s="11"/>
      <c r="D88" s="11"/>
      <c r="E88" s="11"/>
      <c r="F88" s="11"/>
      <c r="G88" s="150"/>
      <c r="H88" s="11"/>
    </row>
    <row r="89" spans="1:8" s="3" customFormat="1" ht="12.4" hidden="1" customHeight="1">
      <c r="A89" s="28">
        <v>8.15</v>
      </c>
      <c r="B89" s="118" t="s">
        <v>145</v>
      </c>
      <c r="C89" s="7"/>
      <c r="D89" s="7"/>
      <c r="E89" s="7"/>
      <c r="F89" s="7"/>
      <c r="G89" s="149"/>
      <c r="H89" s="7"/>
    </row>
    <row r="90" spans="1:8" s="22" customFormat="1" ht="13.15">
      <c r="A90" s="28">
        <v>8.1999999999999993</v>
      </c>
      <c r="B90" s="118" t="s">
        <v>146</v>
      </c>
      <c r="C90" s="7"/>
      <c r="D90" s="7"/>
      <c r="E90" s="13">
        <f>SUM(C90:D90)</f>
        <v>0</v>
      </c>
      <c r="F90" s="7"/>
      <c r="G90" s="150">
        <f>SUM(F90-E90)</f>
        <v>0</v>
      </c>
      <c r="H90" s="7"/>
    </row>
    <row r="91" spans="1:8" s="22" customFormat="1" ht="13.15" hidden="1" customHeight="1">
      <c r="A91" s="28">
        <v>8.25</v>
      </c>
      <c r="B91" s="118" t="s">
        <v>147</v>
      </c>
      <c r="C91" s="7"/>
      <c r="D91" s="7"/>
      <c r="E91" s="7"/>
      <c r="F91" s="7"/>
      <c r="G91" s="149"/>
      <c r="H91" s="7"/>
    </row>
    <row r="92" spans="1:8" s="22" customFormat="1" ht="15.4" hidden="1" customHeight="1">
      <c r="A92" s="37">
        <v>8.3000000000000007</v>
      </c>
      <c r="B92" s="118" t="s">
        <v>148</v>
      </c>
      <c r="C92" s="7"/>
      <c r="D92" s="7"/>
      <c r="E92" s="7"/>
      <c r="F92" s="7"/>
      <c r="G92" s="149"/>
      <c r="H92" s="7"/>
    </row>
    <row r="93" spans="1:8" ht="15" customHeight="1">
      <c r="A93" s="28">
        <v>8.9499999999999993</v>
      </c>
      <c r="B93" s="121" t="s">
        <v>97</v>
      </c>
      <c r="C93" s="7"/>
      <c r="D93" s="7"/>
      <c r="E93" s="13">
        <f>SUM(C93:D93)</f>
        <v>0</v>
      </c>
      <c r="F93" s="7"/>
      <c r="G93" s="150">
        <f>SUM(F93-E93)</f>
        <v>0</v>
      </c>
      <c r="H93" s="7"/>
    </row>
    <row r="94" spans="1:8" s="4" customFormat="1" ht="13.15">
      <c r="A94" s="20" t="s">
        <v>65</v>
      </c>
      <c r="B94" s="123" t="s">
        <v>149</v>
      </c>
      <c r="C94" s="11">
        <f>SUM(C87:C93)</f>
        <v>0</v>
      </c>
      <c r="D94" s="11">
        <f>SUM(D87:D93)</f>
        <v>0</v>
      </c>
      <c r="E94" s="11">
        <f>SUM(E87:E93)</f>
        <v>0</v>
      </c>
      <c r="F94" s="11">
        <f>SUM(F87:F93)</f>
        <v>0</v>
      </c>
      <c r="G94" s="150">
        <f>SUM(G87:G93)</f>
        <v>0</v>
      </c>
      <c r="H94" s="11"/>
    </row>
    <row r="95" spans="1:8" s="22" customFormat="1">
      <c r="A95" s="6"/>
      <c r="B95" s="6"/>
      <c r="C95" s="3"/>
      <c r="D95" s="3"/>
      <c r="E95" s="3"/>
      <c r="F95" s="3"/>
      <c r="G95" s="146"/>
      <c r="H95" s="3"/>
    </row>
    <row r="96" spans="1:8" s="4" customFormat="1" ht="13.15">
      <c r="A96" s="20" t="s">
        <v>68</v>
      </c>
      <c r="B96" s="124" t="s">
        <v>69</v>
      </c>
      <c r="C96" s="13" t="s">
        <v>42</v>
      </c>
      <c r="D96" s="13" t="s">
        <v>43</v>
      </c>
      <c r="E96" s="13" t="s">
        <v>44</v>
      </c>
      <c r="F96" s="13" t="s">
        <v>45</v>
      </c>
      <c r="G96" s="147" t="s">
        <v>46</v>
      </c>
      <c r="H96" s="13" t="s">
        <v>47</v>
      </c>
    </row>
    <row r="97" spans="1:8" s="3" customFormat="1" ht="13.15">
      <c r="A97" s="28">
        <v>9.0500000000000007</v>
      </c>
      <c r="B97" s="118" t="s">
        <v>150</v>
      </c>
      <c r="C97" s="7"/>
      <c r="D97" s="7"/>
      <c r="E97" s="13">
        <f>SUM(C97:D97)</f>
        <v>0</v>
      </c>
      <c r="F97" s="7"/>
      <c r="G97" s="150">
        <f>SUM(F97-E97)</f>
        <v>0</v>
      </c>
      <c r="H97" s="7"/>
    </row>
    <row r="98" spans="1:8" s="22" customFormat="1" ht="13.15">
      <c r="A98" s="28">
        <v>9.1</v>
      </c>
      <c r="B98" s="118" t="s">
        <v>151</v>
      </c>
      <c r="C98" s="7"/>
      <c r="D98" s="7"/>
      <c r="E98" s="13">
        <f>SUM(C98:D98)</f>
        <v>0</v>
      </c>
      <c r="F98" s="7"/>
      <c r="G98" s="150">
        <f>SUM(F98-E98)</f>
        <v>0</v>
      </c>
      <c r="H98" s="7"/>
    </row>
    <row r="99" spans="1:8" s="22" customFormat="1" ht="13.15">
      <c r="A99" s="28">
        <v>9.15</v>
      </c>
      <c r="B99" s="118" t="s">
        <v>152</v>
      </c>
      <c r="C99" s="7"/>
      <c r="D99" s="7"/>
      <c r="E99" s="13">
        <f>SUM(C99:D99)</f>
        <v>0</v>
      </c>
      <c r="F99" s="7"/>
      <c r="G99" s="150">
        <f>SUM(F99-E99)</f>
        <v>0</v>
      </c>
      <c r="H99" s="7"/>
    </row>
    <row r="100" spans="1:8" s="22" customFormat="1" ht="13.15">
      <c r="A100" s="28">
        <v>9.9499999999999993</v>
      </c>
      <c r="B100" s="121" t="s">
        <v>97</v>
      </c>
      <c r="C100" s="7"/>
      <c r="D100" s="7"/>
      <c r="E100" s="13">
        <f>SUM(C100:D100)</f>
        <v>0</v>
      </c>
      <c r="F100" s="7"/>
      <c r="G100" s="150">
        <f>SUM(F100-E100)</f>
        <v>0</v>
      </c>
      <c r="H100" s="7"/>
    </row>
    <row r="101" spans="1:8" s="4" customFormat="1" ht="13.15">
      <c r="A101" s="20" t="s">
        <v>68</v>
      </c>
      <c r="B101" s="123" t="s">
        <v>153</v>
      </c>
      <c r="C101" s="11">
        <f>SUM(C97:C100)</f>
        <v>0</v>
      </c>
      <c r="D101" s="11">
        <f>SUM(D97:D100)</f>
        <v>0</v>
      </c>
      <c r="E101" s="11">
        <f>SUM(E97:E100)</f>
        <v>0</v>
      </c>
      <c r="F101" s="11">
        <f>SUM(F97:F100)</f>
        <v>0</v>
      </c>
      <c r="G101" s="150">
        <f>SUM(G97:G100)</f>
        <v>0</v>
      </c>
      <c r="H101" s="11"/>
    </row>
    <row r="102" spans="1:8" s="22" customFormat="1">
      <c r="A102" s="6"/>
      <c r="B102" s="6"/>
      <c r="C102" s="3"/>
      <c r="D102" s="3"/>
      <c r="E102" s="3"/>
      <c r="F102" s="3"/>
      <c r="G102" s="146"/>
      <c r="H102" s="3"/>
    </row>
    <row r="103" spans="1:8" s="4" customFormat="1" ht="13.15">
      <c r="A103" s="20" t="s">
        <v>70</v>
      </c>
      <c r="B103" s="124" t="s">
        <v>71</v>
      </c>
      <c r="C103" s="13" t="s">
        <v>42</v>
      </c>
      <c r="D103" s="13" t="s">
        <v>43</v>
      </c>
      <c r="E103" s="13" t="s">
        <v>44</v>
      </c>
      <c r="F103" s="13" t="s">
        <v>45</v>
      </c>
      <c r="G103" s="147" t="s">
        <v>46</v>
      </c>
      <c r="H103" s="13" t="s">
        <v>47</v>
      </c>
    </row>
    <row r="104" spans="1:8" s="3" customFormat="1" ht="13.15">
      <c r="A104" s="28">
        <v>10.050000000000001</v>
      </c>
      <c r="B104" s="118" t="s">
        <v>154</v>
      </c>
      <c r="C104" s="7"/>
      <c r="D104" s="7"/>
      <c r="E104" s="13">
        <f>SUM(C104:D104)</f>
        <v>0</v>
      </c>
      <c r="F104" s="7"/>
      <c r="G104" s="150">
        <f>SUM(F104-E104)</f>
        <v>0</v>
      </c>
      <c r="H104" s="7"/>
    </row>
    <row r="105" spans="1:8" s="22" customFormat="1" ht="13.15">
      <c r="A105" s="28">
        <v>10.1</v>
      </c>
      <c r="B105" s="118" t="s">
        <v>155</v>
      </c>
      <c r="C105" s="7"/>
      <c r="D105" s="7"/>
      <c r="E105" s="13">
        <f>SUM(C105:D105)</f>
        <v>0</v>
      </c>
      <c r="F105" s="7"/>
      <c r="G105" s="150">
        <f>SUM(F105-E105)</f>
        <v>0</v>
      </c>
      <c r="H105" s="7"/>
    </row>
    <row r="106" spans="1:8" s="4" customFormat="1" ht="13.15">
      <c r="A106" s="28">
        <v>10.15</v>
      </c>
      <c r="B106" s="139" t="s">
        <v>156</v>
      </c>
      <c r="C106" s="11"/>
      <c r="D106" s="11"/>
      <c r="E106" s="13">
        <f>SUM(C106:D106)</f>
        <v>0</v>
      </c>
      <c r="F106" s="11"/>
      <c r="G106" s="150">
        <f>SUM(F106-E106)</f>
        <v>0</v>
      </c>
      <c r="H106" s="11"/>
    </row>
    <row r="107" spans="1:8" ht="15" customHeight="1">
      <c r="A107" s="28">
        <v>10.95</v>
      </c>
      <c r="B107" s="121" t="s">
        <v>97</v>
      </c>
      <c r="C107" s="7"/>
      <c r="D107" s="7"/>
      <c r="E107" s="13">
        <f>SUM(C107:D107)</f>
        <v>0</v>
      </c>
      <c r="F107" s="7"/>
      <c r="G107" s="150">
        <f>SUM(F107-E107)</f>
        <v>0</v>
      </c>
      <c r="H107" s="7"/>
    </row>
    <row r="108" spans="1:8" s="2" customFormat="1" ht="15" customHeight="1">
      <c r="A108" s="20" t="s">
        <v>70</v>
      </c>
      <c r="B108" s="123" t="s">
        <v>157</v>
      </c>
      <c r="C108" s="11">
        <f>SUM(C104:C107)</f>
        <v>0</v>
      </c>
      <c r="D108" s="11">
        <f>SUM(D104:D107)</f>
        <v>0</v>
      </c>
      <c r="E108" s="11">
        <f>SUM(E104:E107)</f>
        <v>0</v>
      </c>
      <c r="F108" s="11">
        <f>SUM(F104:F107)</f>
        <v>0</v>
      </c>
      <c r="G108" s="150">
        <f>SUM(G104:G107)</f>
        <v>0</v>
      </c>
      <c r="H108" s="11"/>
    </row>
    <row r="109" spans="1:8" ht="15" customHeight="1">
      <c r="A109" s="39"/>
      <c r="B109" s="129"/>
      <c r="C109" s="3"/>
      <c r="D109" s="3"/>
      <c r="E109" s="3"/>
      <c r="F109" s="3"/>
      <c r="G109" s="146"/>
      <c r="H109" s="3"/>
    </row>
    <row r="110" spans="1:8" ht="13.15" customHeight="1">
      <c r="A110" s="20" t="s">
        <v>73</v>
      </c>
      <c r="B110" s="124" t="s">
        <v>158</v>
      </c>
      <c r="C110" s="13" t="s">
        <v>42</v>
      </c>
      <c r="D110" s="13" t="s">
        <v>43</v>
      </c>
      <c r="E110" s="13" t="s">
        <v>44</v>
      </c>
      <c r="F110" s="13" t="s">
        <v>45</v>
      </c>
      <c r="G110" s="147" t="s">
        <v>46</v>
      </c>
      <c r="H110" s="13" t="s">
        <v>47</v>
      </c>
    </row>
    <row r="111" spans="1:8" ht="21" customHeight="1">
      <c r="A111" s="105">
        <v>11</v>
      </c>
      <c r="B111" s="128" t="s">
        <v>159</v>
      </c>
      <c r="C111" s="7"/>
      <c r="D111" s="7"/>
      <c r="E111" s="13">
        <f>SUM(C111:D111)</f>
        <v>0</v>
      </c>
      <c r="F111" s="7"/>
      <c r="G111" s="150">
        <f>SUM(F111-E111)</f>
        <v>0</v>
      </c>
      <c r="H111" s="7"/>
    </row>
    <row r="112" spans="1:8" s="2" customFormat="1" ht="15" customHeight="1">
      <c r="A112" s="20" t="s">
        <v>73</v>
      </c>
      <c r="B112" s="76" t="s">
        <v>160</v>
      </c>
      <c r="C112" s="11">
        <f>SUM(C111)</f>
        <v>0</v>
      </c>
      <c r="D112" s="11">
        <f>SUM(D111)</f>
        <v>0</v>
      </c>
      <c r="E112" s="11">
        <f>SUM(E111)</f>
        <v>0</v>
      </c>
      <c r="F112" s="11">
        <f>SUM(F111)</f>
        <v>0</v>
      </c>
      <c r="G112" s="150">
        <f>SUM(G111)</f>
        <v>0</v>
      </c>
      <c r="H112" s="11"/>
    </row>
    <row r="113" spans="3:8" ht="15" customHeight="1">
      <c r="C113" s="3"/>
      <c r="D113" s="3"/>
      <c r="E113" s="3"/>
      <c r="F113" s="3"/>
      <c r="G113" s="146"/>
      <c r="H113" s="3"/>
    </row>
    <row r="114" spans="3:8" ht="15" customHeight="1">
      <c r="C114" s="3"/>
      <c r="D114" s="3"/>
      <c r="E114" s="3"/>
      <c r="F114" s="3"/>
      <c r="G114" s="146"/>
      <c r="H114" s="3"/>
    </row>
    <row r="115" spans="3:8" ht="15" customHeight="1">
      <c r="C115" s="3"/>
      <c r="D115" s="3"/>
      <c r="E115" s="3"/>
      <c r="F115" s="3"/>
      <c r="G115" s="146"/>
      <c r="H115" s="3"/>
    </row>
    <row r="116" spans="3:8" ht="15.4" hidden="1" customHeight="1">
      <c r="C116" s="3"/>
      <c r="D116" s="3"/>
      <c r="E116" s="3"/>
      <c r="F116" s="3"/>
      <c r="G116" s="146"/>
      <c r="H116" s="3"/>
    </row>
    <row r="117" spans="3:8" ht="15.4" hidden="1" customHeight="1">
      <c r="C117" s="3"/>
      <c r="D117" s="3"/>
      <c r="E117" s="3"/>
      <c r="F117" s="3"/>
      <c r="G117" s="146"/>
      <c r="H117" s="3"/>
    </row>
    <row r="118" spans="3:8" ht="15.4" hidden="1" customHeight="1">
      <c r="C118" s="3"/>
      <c r="D118" s="3"/>
      <c r="E118" s="3"/>
      <c r="F118" s="3"/>
      <c r="G118" s="146"/>
      <c r="H118" s="3"/>
    </row>
    <row r="119" spans="3:8" ht="15.4" hidden="1" customHeight="1">
      <c r="C119" s="3"/>
      <c r="D119" s="3"/>
      <c r="E119" s="3"/>
      <c r="F119" s="3"/>
      <c r="G119" s="146"/>
      <c r="H119" s="3"/>
    </row>
    <row r="120" spans="3:8" ht="15.4" hidden="1" customHeight="1">
      <c r="C120" s="3"/>
      <c r="D120" s="3"/>
      <c r="E120" s="3"/>
      <c r="F120" s="3"/>
      <c r="G120" s="146"/>
      <c r="H120" s="3"/>
    </row>
    <row r="121" spans="3:8" ht="15.4" hidden="1" customHeight="1">
      <c r="C121" s="3"/>
      <c r="D121" s="3"/>
      <c r="E121" s="3"/>
      <c r="F121" s="3"/>
      <c r="G121" s="146"/>
      <c r="H121" s="3"/>
    </row>
    <row r="122" spans="3:8" ht="15.4" hidden="1" customHeight="1">
      <c r="C122" s="3"/>
      <c r="D122" s="3"/>
      <c r="E122" s="3"/>
      <c r="F122" s="3"/>
      <c r="G122" s="146"/>
      <c r="H122" s="3"/>
    </row>
    <row r="123" spans="3:8" ht="15.4" hidden="1" customHeight="1">
      <c r="C123" s="3"/>
      <c r="D123" s="3"/>
      <c r="E123" s="3"/>
      <c r="F123" s="3"/>
      <c r="G123" s="146"/>
      <c r="H123" s="3"/>
    </row>
    <row r="124" spans="3:8" ht="15" customHeight="1">
      <c r="C124" s="3"/>
      <c r="D124" s="3"/>
      <c r="E124" s="3"/>
      <c r="F124" s="3"/>
      <c r="G124" s="146"/>
      <c r="H124" s="3"/>
    </row>
    <row r="125" spans="3:8" ht="15" customHeight="1">
      <c r="C125" s="3"/>
      <c r="D125" s="3"/>
      <c r="E125" s="3"/>
      <c r="F125" s="3"/>
      <c r="G125" s="146"/>
      <c r="H125" s="3"/>
    </row>
    <row r="126" spans="3:8" ht="15" customHeight="1">
      <c r="C126" s="3"/>
      <c r="D126" s="3"/>
      <c r="E126" s="3"/>
      <c r="F126" s="3"/>
      <c r="G126" s="146"/>
      <c r="H126" s="3"/>
    </row>
    <row r="127" spans="3:8" ht="15" customHeight="1">
      <c r="C127" s="3"/>
      <c r="D127" s="3"/>
      <c r="E127" s="3"/>
      <c r="F127" s="3"/>
      <c r="G127" s="146"/>
      <c r="H127" s="3"/>
    </row>
    <row r="128" spans="3:8" ht="15" customHeight="1">
      <c r="C128" s="3"/>
      <c r="D128" s="3"/>
      <c r="E128" s="3"/>
      <c r="F128" s="3"/>
      <c r="G128" s="146"/>
      <c r="H128" s="3"/>
    </row>
    <row r="129" spans="3:8" ht="15" customHeight="1">
      <c r="C129" s="3"/>
      <c r="D129" s="3"/>
      <c r="E129" s="3"/>
      <c r="F129" s="3"/>
      <c r="G129" s="146"/>
      <c r="H129" s="3"/>
    </row>
    <row r="130" spans="3:8" ht="15" customHeight="1">
      <c r="C130" s="3"/>
      <c r="D130" s="3"/>
      <c r="E130" s="3"/>
      <c r="F130" s="3"/>
      <c r="G130" s="146"/>
      <c r="H130" s="3"/>
    </row>
  </sheetData>
  <mergeCells count="1">
    <mergeCell ref="A1:H1"/>
  </mergeCells>
  <phoneticPr fontId="0" type="noConversion"/>
  <pageMargins left="0.75000000000000011" right="0.75000000000000011" top="0.18366858237547892" bottom="0.71" header="0.51" footer="0.51"/>
  <pageSetup scale="59" firstPageNumber="5" fitToHeight="0" orientation="landscape" useFirstPageNumber="1" r:id="rId1"/>
  <headerFooter alignWithMargins="0">
    <oddFooter>&amp;C&amp;K000000BFDiscoverBudget</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4"/>
  <sheetViews>
    <sheetView zoomScale="125" zoomScaleNormal="125" zoomScalePageLayoutView="60" workbookViewId="0">
      <selection activeCell="A2" sqref="A2:E2"/>
    </sheetView>
  </sheetViews>
  <sheetFormatPr defaultColWidth="8.6640625" defaultRowHeight="15"/>
  <cols>
    <col min="2" max="2" width="33.33203125" customWidth="1"/>
    <col min="3" max="3" width="16" customWidth="1"/>
    <col min="4" max="4" width="33.44140625" customWidth="1"/>
    <col min="5" max="5" width="23.5546875" customWidth="1"/>
  </cols>
  <sheetData>
    <row r="1" spans="1:5" ht="46.5" customHeight="1">
      <c r="A1" s="230"/>
      <c r="B1" s="230"/>
      <c r="C1" s="230"/>
      <c r="D1" s="230"/>
      <c r="E1" s="230"/>
    </row>
    <row r="2" spans="1:5" ht="18.95" customHeight="1">
      <c r="A2" s="234" t="s">
        <v>161</v>
      </c>
      <c r="B2" s="234"/>
      <c r="C2" s="234"/>
      <c r="D2" s="234"/>
      <c r="E2" s="234"/>
    </row>
    <row r="3" spans="1:5" ht="15" customHeight="1">
      <c r="A3" s="235" t="s">
        <v>162</v>
      </c>
      <c r="B3" s="235"/>
      <c r="C3" s="235"/>
      <c r="D3" s="235"/>
      <c r="E3" s="235"/>
    </row>
    <row r="4" spans="1:5">
      <c r="A4" s="236"/>
      <c r="B4" s="236"/>
      <c r="C4" s="236"/>
      <c r="D4" s="236"/>
      <c r="E4" s="82" t="s">
        <v>163</v>
      </c>
    </row>
    <row r="5" spans="1:5" ht="15.6">
      <c r="A5" s="219" t="s">
        <v>164</v>
      </c>
      <c r="B5" s="219"/>
      <c r="C5" s="219"/>
      <c r="D5" s="219"/>
      <c r="E5" s="83"/>
    </row>
    <row r="6" spans="1:5" ht="15.6">
      <c r="A6" s="231" t="s">
        <v>165</v>
      </c>
      <c r="B6" s="232"/>
      <c r="C6" s="232"/>
      <c r="D6" s="233"/>
      <c r="E6" s="84"/>
    </row>
    <row r="7" spans="1:5" ht="15.6">
      <c r="A7" s="219" t="s">
        <v>166</v>
      </c>
      <c r="B7" s="219"/>
      <c r="C7" s="219"/>
      <c r="D7" s="219"/>
      <c r="E7" s="84"/>
    </row>
    <row r="8" spans="1:5" ht="15.6">
      <c r="A8" s="219" t="s">
        <v>167</v>
      </c>
      <c r="B8" s="219"/>
      <c r="C8" s="219"/>
      <c r="D8" s="219"/>
      <c r="E8" s="84"/>
    </row>
    <row r="9" spans="1:5" ht="15" customHeight="1">
      <c r="A9" s="115"/>
      <c r="B9" s="115"/>
      <c r="C9" s="115"/>
      <c r="D9" s="85"/>
      <c r="E9" s="115"/>
    </row>
    <row r="10" spans="1:5" ht="15" customHeight="1">
      <c r="A10" s="274"/>
      <c r="B10" s="274"/>
      <c r="C10" s="274"/>
      <c r="D10" s="274"/>
      <c r="E10" s="274"/>
    </row>
    <row r="11" spans="1:5" ht="15" customHeight="1">
      <c r="A11" s="224" t="s">
        <v>168</v>
      </c>
      <c r="B11" s="225"/>
      <c r="C11" s="225"/>
      <c r="D11" s="225"/>
      <c r="E11" s="226"/>
    </row>
    <row r="12" spans="1:5">
      <c r="A12" s="227" t="s">
        <v>169</v>
      </c>
      <c r="B12" s="228"/>
      <c r="C12" s="228"/>
      <c r="D12" s="228"/>
      <c r="E12" s="229"/>
    </row>
    <row r="13" spans="1:5">
      <c r="A13" s="212"/>
      <c r="B13" s="213"/>
      <c r="C13" s="213"/>
      <c r="D13" s="213"/>
      <c r="E13" s="214"/>
    </row>
    <row r="14" spans="1:5">
      <c r="A14" s="217" t="s">
        <v>170</v>
      </c>
      <c r="B14" s="218"/>
      <c r="C14" s="88" t="s">
        <v>171</v>
      </c>
      <c r="D14" s="89" t="s">
        <v>172</v>
      </c>
      <c r="E14" s="86" t="s">
        <v>173</v>
      </c>
    </row>
    <row r="15" spans="1:5">
      <c r="A15" s="219" t="s">
        <v>174</v>
      </c>
      <c r="B15" s="219"/>
      <c r="C15" s="113"/>
      <c r="D15" s="90"/>
      <c r="E15" s="87"/>
    </row>
    <row r="16" spans="1:5">
      <c r="A16" s="219" t="s">
        <v>175</v>
      </c>
      <c r="B16" s="219"/>
      <c r="C16" s="113"/>
      <c r="D16" s="90"/>
      <c r="E16" s="87"/>
    </row>
    <row r="17" spans="1:5">
      <c r="A17" s="219" t="s">
        <v>176</v>
      </c>
      <c r="B17" s="219"/>
      <c r="C17" s="113"/>
      <c r="D17" s="90"/>
      <c r="E17" s="87"/>
    </row>
    <row r="18" spans="1:5">
      <c r="A18" s="219" t="s">
        <v>177</v>
      </c>
      <c r="B18" s="219"/>
      <c r="C18" s="113"/>
      <c r="D18" s="90"/>
      <c r="E18" s="87"/>
    </row>
    <row r="19" spans="1:5">
      <c r="A19" s="219" t="s">
        <v>178</v>
      </c>
      <c r="B19" s="219"/>
      <c r="C19" s="113"/>
      <c r="D19" s="90"/>
      <c r="E19" s="87"/>
    </row>
    <row r="20" spans="1:5">
      <c r="A20" s="219" t="s">
        <v>179</v>
      </c>
      <c r="B20" s="219"/>
      <c r="C20" s="113"/>
      <c r="D20" s="90"/>
      <c r="E20" s="87"/>
    </row>
    <row r="21" spans="1:5">
      <c r="A21" s="219" t="s">
        <v>180</v>
      </c>
      <c r="B21" s="219"/>
      <c r="C21" s="113"/>
      <c r="D21" s="90"/>
      <c r="E21" s="87"/>
    </row>
    <row r="22" spans="1:5" ht="15.75" customHeight="1">
      <c r="A22" s="219" t="s">
        <v>181</v>
      </c>
      <c r="B22" s="219"/>
      <c r="C22" s="113"/>
      <c r="D22" s="90"/>
      <c r="E22" s="87"/>
    </row>
    <row r="23" spans="1:5" ht="15.75" customHeight="1">
      <c r="A23" s="219" t="s">
        <v>182</v>
      </c>
      <c r="B23" s="219"/>
      <c r="C23" s="113"/>
      <c r="D23" s="90"/>
      <c r="E23" s="87"/>
    </row>
    <row r="24" spans="1:5">
      <c r="A24" s="219" t="s">
        <v>183</v>
      </c>
      <c r="B24" s="219"/>
      <c r="C24" s="113"/>
      <c r="D24" s="90"/>
      <c r="E24" s="87"/>
    </row>
    <row r="25" spans="1:5" ht="15.75" customHeight="1">
      <c r="A25" s="220" t="s">
        <v>184</v>
      </c>
      <c r="B25" s="220"/>
      <c r="C25" s="114"/>
      <c r="D25" s="91"/>
      <c r="E25" s="92"/>
    </row>
    <row r="26" spans="1:5">
      <c r="A26" s="201" t="s">
        <v>185</v>
      </c>
      <c r="B26" s="202"/>
      <c r="C26" s="202"/>
      <c r="D26" s="203"/>
      <c r="E26" s="93">
        <f>SUM(E15:E25)</f>
        <v>0</v>
      </c>
    </row>
    <row r="27" spans="1:5" ht="15" customHeight="1">
      <c r="A27" s="94"/>
      <c r="B27" s="95"/>
      <c r="C27" s="95"/>
      <c r="D27" s="95"/>
      <c r="E27" s="95"/>
    </row>
    <row r="28" spans="1:5">
      <c r="A28" s="221" t="s">
        <v>186</v>
      </c>
      <c r="B28" s="222"/>
      <c r="C28" s="222"/>
      <c r="D28" s="222"/>
      <c r="E28" s="223"/>
    </row>
    <row r="29" spans="1:5">
      <c r="A29" s="209" t="s">
        <v>187</v>
      </c>
      <c r="B29" s="210"/>
      <c r="C29" s="210"/>
      <c r="D29" s="210"/>
      <c r="E29" s="211"/>
    </row>
    <row r="30" spans="1:5">
      <c r="A30" s="212"/>
      <c r="B30" s="213"/>
      <c r="C30" s="213"/>
      <c r="D30" s="213"/>
      <c r="E30" s="214"/>
    </row>
    <row r="31" spans="1:5" ht="15.75" customHeight="1">
      <c r="A31" s="215" t="s">
        <v>188</v>
      </c>
      <c r="B31" s="216"/>
      <c r="C31" s="217" t="s">
        <v>171</v>
      </c>
      <c r="D31" s="218"/>
      <c r="E31" s="96" t="s">
        <v>173</v>
      </c>
    </row>
    <row r="32" spans="1:5" ht="15.75" customHeight="1">
      <c r="A32" s="205"/>
      <c r="B32" s="206"/>
      <c r="C32" s="205"/>
      <c r="D32" s="206"/>
      <c r="E32" s="87"/>
    </row>
    <row r="33" spans="1:5">
      <c r="A33" s="205"/>
      <c r="B33" s="206"/>
      <c r="C33" s="205"/>
      <c r="D33" s="206"/>
      <c r="E33" s="87"/>
    </row>
    <row r="34" spans="1:5">
      <c r="A34" s="205"/>
      <c r="B34" s="206"/>
      <c r="C34" s="205"/>
      <c r="D34" s="206"/>
      <c r="E34" s="87"/>
    </row>
    <row r="35" spans="1:5">
      <c r="A35" s="207"/>
      <c r="B35" s="208"/>
      <c r="C35" s="207"/>
      <c r="D35" s="208"/>
      <c r="E35" s="92"/>
    </row>
    <row r="36" spans="1:5">
      <c r="A36" s="201" t="s">
        <v>185</v>
      </c>
      <c r="B36" s="202"/>
      <c r="C36" s="202"/>
      <c r="D36" s="203"/>
      <c r="E36" s="93">
        <f>SUM(E32:E34)</f>
        <v>0</v>
      </c>
    </row>
    <row r="37" spans="1:5" ht="15.75" customHeight="1">
      <c r="A37" s="94"/>
      <c r="B37" s="95"/>
      <c r="C37" s="95"/>
      <c r="D37" s="95"/>
      <c r="E37" s="95"/>
    </row>
    <row r="38" spans="1:5">
      <c r="A38" s="94"/>
      <c r="B38" s="95"/>
      <c r="C38" s="95"/>
      <c r="D38" s="95"/>
      <c r="E38" s="95"/>
    </row>
    <row r="39" spans="1:5">
      <c r="A39" s="97" t="s">
        <v>189</v>
      </c>
      <c r="B39" s="97"/>
      <c r="C39" s="97"/>
      <c r="D39" s="97"/>
      <c r="E39" s="97"/>
    </row>
    <row r="40" spans="1:5">
      <c r="A40" s="97"/>
      <c r="B40" s="97"/>
      <c r="C40" s="97"/>
      <c r="D40" s="97"/>
      <c r="E40" s="97"/>
    </row>
    <row r="41" spans="1:5" ht="15" customHeight="1">
      <c r="A41" s="97"/>
      <c r="B41" s="97"/>
      <c r="C41" s="97"/>
      <c r="D41" s="97"/>
      <c r="E41" s="97"/>
    </row>
    <row r="42" spans="1:5">
      <c r="A42" s="95"/>
      <c r="B42" s="95"/>
      <c r="C42" s="95"/>
      <c r="D42" s="95"/>
      <c r="E42" s="95"/>
    </row>
    <row r="43" spans="1:5">
      <c r="A43" s="98" t="s">
        <v>190</v>
      </c>
      <c r="B43" s="98"/>
      <c r="C43" s="99"/>
      <c r="D43" s="98" t="s">
        <v>191</v>
      </c>
      <c r="E43" s="95"/>
    </row>
    <row r="44" spans="1:5">
      <c r="A44" s="100"/>
      <c r="B44" s="100"/>
      <c r="C44" s="99"/>
      <c r="D44" s="100"/>
      <c r="E44" s="95"/>
    </row>
    <row r="45" spans="1:5">
      <c r="A45" s="101"/>
      <c r="B45" s="101"/>
      <c r="C45" s="102"/>
      <c r="D45" s="101"/>
      <c r="E45" s="103"/>
    </row>
    <row r="46" spans="1:5" ht="15" customHeight="1">
      <c r="A46" s="204"/>
      <c r="B46" s="204"/>
      <c r="C46" s="204"/>
      <c r="D46" s="103"/>
      <c r="E46" s="103"/>
    </row>
    <row r="47" spans="1:5">
      <c r="A47" s="104"/>
      <c r="B47" s="103"/>
      <c r="C47" s="103"/>
      <c r="D47" s="103"/>
      <c r="E47" s="103"/>
    </row>
    <row r="48" spans="1:5" ht="15" customHeight="1">
      <c r="A48" s="104"/>
      <c r="B48" s="103"/>
      <c r="C48" s="103"/>
      <c r="D48" s="103"/>
      <c r="E48" s="103"/>
    </row>
    <row r="52" ht="15" customHeight="1"/>
    <row r="54" ht="15" customHeight="1"/>
  </sheetData>
  <mergeCells count="40">
    <mergeCell ref="A1:E1"/>
    <mergeCell ref="A23:B23"/>
    <mergeCell ref="A24:B24"/>
    <mergeCell ref="A20:B20"/>
    <mergeCell ref="A21:B21"/>
    <mergeCell ref="A22:B22"/>
    <mergeCell ref="A14:B14"/>
    <mergeCell ref="A15:B15"/>
    <mergeCell ref="A10:E10"/>
    <mergeCell ref="A6:D6"/>
    <mergeCell ref="A7:D7"/>
    <mergeCell ref="A2:E2"/>
    <mergeCell ref="A3:E3"/>
    <mergeCell ref="A8:D8"/>
    <mergeCell ref="A4:D4"/>
    <mergeCell ref="A5:D5"/>
    <mergeCell ref="A11:E11"/>
    <mergeCell ref="A12:E12"/>
    <mergeCell ref="A13:E13"/>
    <mergeCell ref="A16:B16"/>
    <mergeCell ref="A17:B17"/>
    <mergeCell ref="A18:B18"/>
    <mergeCell ref="A19:B19"/>
    <mergeCell ref="A25:B25"/>
    <mergeCell ref="A26:D26"/>
    <mergeCell ref="A28:E28"/>
    <mergeCell ref="A29:E29"/>
    <mergeCell ref="A30:E30"/>
    <mergeCell ref="A31:B31"/>
    <mergeCell ref="C31:D31"/>
    <mergeCell ref="A32:B32"/>
    <mergeCell ref="C32:D32"/>
    <mergeCell ref="A36:D36"/>
    <mergeCell ref="A46:C46"/>
    <mergeCell ref="A33:B33"/>
    <mergeCell ref="C33:D33"/>
    <mergeCell ref="A34:B34"/>
    <mergeCell ref="C34:D34"/>
    <mergeCell ref="A35:B35"/>
    <mergeCell ref="C35:D35"/>
  </mergeCells>
  <phoneticPr fontId="7" type="noConversion"/>
  <pageMargins left="0.75000000000000011" right="0.75000000000000011" top="0.21305555555555555" bottom="0.71" header="0.51" footer="0.51"/>
  <pageSetup scale="59" fitToHeight="0" orientation="portrait" r:id="rId1"/>
  <headerFooter alignWithMargins="0">
    <oddFooter>&amp;C&amp;K000000BFDiscoverBudget</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69"/>
  <sheetViews>
    <sheetView view="pageLayout" topLeftCell="A4" zoomScale="75" zoomScaleNormal="70" zoomScalePageLayoutView="75" workbookViewId="0">
      <selection activeCell="B21" sqref="B21:K21"/>
    </sheetView>
  </sheetViews>
  <sheetFormatPr defaultColWidth="11.5546875" defaultRowHeight="15" customHeight="1"/>
  <cols>
    <col min="1" max="1" width="6.6640625" style="6" customWidth="1"/>
    <col min="2" max="2" width="38" customWidth="1"/>
    <col min="3" max="3" width="50.6640625" customWidth="1"/>
    <col min="4" max="4" width="3.33203125" style="1" customWidth="1"/>
    <col min="5" max="8" width="7.5546875" customWidth="1"/>
    <col min="9" max="10" width="7.88671875" customWidth="1"/>
    <col min="11" max="11" width="10.33203125" customWidth="1"/>
    <col min="12" max="12" width="10.88671875" customWidth="1"/>
    <col min="13" max="13" width="12.5546875" style="27" customWidth="1"/>
    <col min="14" max="14" width="11.88671875" customWidth="1"/>
  </cols>
  <sheetData>
    <row r="1" spans="1:14" ht="78" customHeight="1">
      <c r="A1" s="237" t="s">
        <v>192</v>
      </c>
      <c r="B1" s="238"/>
      <c r="C1" s="238"/>
      <c r="D1" s="238"/>
      <c r="E1" s="238"/>
      <c r="F1" s="238"/>
      <c r="G1" s="238"/>
      <c r="H1" s="238"/>
      <c r="I1" s="238"/>
      <c r="J1" s="238"/>
      <c r="K1" s="238"/>
      <c r="L1" s="238"/>
    </row>
    <row r="2" spans="1:14" s="3" customFormat="1" ht="15.6">
      <c r="A2" s="251" t="s">
        <v>81</v>
      </c>
      <c r="B2" s="251"/>
      <c r="C2" s="251"/>
      <c r="D2" s="251"/>
      <c r="E2" s="251"/>
      <c r="F2" s="251"/>
      <c r="G2" s="251"/>
      <c r="H2" s="251"/>
      <c r="I2" s="251"/>
      <c r="J2" s="251"/>
      <c r="K2" s="251"/>
      <c r="L2" s="251"/>
      <c r="M2" s="60"/>
      <c r="N2" s="60"/>
    </row>
    <row r="3" spans="1:14" s="3" customFormat="1" ht="15.6">
      <c r="A3" s="38"/>
      <c r="H3" s="29"/>
    </row>
    <row r="4" spans="1:14" s="2" customFormat="1" ht="15.6">
      <c r="A4" s="19" t="s">
        <v>52</v>
      </c>
      <c r="B4" s="239" t="s">
        <v>53</v>
      </c>
      <c r="C4" s="240"/>
      <c r="D4" s="240"/>
      <c r="E4" s="240"/>
      <c r="F4" s="240"/>
      <c r="G4" s="240"/>
      <c r="H4" s="240"/>
      <c r="I4" s="240"/>
      <c r="J4" s="240"/>
      <c r="K4" s="240"/>
      <c r="L4" s="241"/>
      <c r="M4" s="120"/>
      <c r="N4" s="117"/>
    </row>
    <row r="5" spans="1:14">
      <c r="A5" s="252" t="s">
        <v>193</v>
      </c>
      <c r="B5" s="252" t="s">
        <v>194</v>
      </c>
      <c r="C5" s="259" t="s">
        <v>195</v>
      </c>
      <c r="D5" s="16" t="s">
        <v>196</v>
      </c>
      <c r="E5" s="254" t="s">
        <v>197</v>
      </c>
      <c r="F5" s="255"/>
      <c r="G5" s="255"/>
      <c r="H5" s="256"/>
      <c r="I5" s="61" t="s">
        <v>185</v>
      </c>
      <c r="J5" s="59" t="s">
        <v>198</v>
      </c>
      <c r="K5" s="17" t="s">
        <v>199</v>
      </c>
      <c r="L5" s="257" t="s">
        <v>185</v>
      </c>
      <c r="M5" s="112" t="s">
        <v>200</v>
      </c>
      <c r="N5" s="112" t="s">
        <v>201</v>
      </c>
    </row>
    <row r="6" spans="1:14">
      <c r="A6" s="253"/>
      <c r="B6" s="253"/>
      <c r="C6" s="260"/>
      <c r="D6" s="16" t="s">
        <v>202</v>
      </c>
      <c r="E6" s="21" t="s">
        <v>203</v>
      </c>
      <c r="F6" s="21" t="s">
        <v>204</v>
      </c>
      <c r="G6" s="21" t="s">
        <v>205</v>
      </c>
      <c r="H6" s="21" t="s">
        <v>206</v>
      </c>
      <c r="I6" s="116" t="s">
        <v>207</v>
      </c>
      <c r="J6" s="116" t="s">
        <v>208</v>
      </c>
      <c r="K6" s="21" t="s">
        <v>209</v>
      </c>
      <c r="L6" s="258"/>
      <c r="M6" s="23"/>
      <c r="N6" s="23"/>
    </row>
    <row r="7" spans="1:14">
      <c r="A7" s="28">
        <v>3.05</v>
      </c>
      <c r="B7" s="35" t="s">
        <v>99</v>
      </c>
      <c r="C7" s="33"/>
      <c r="D7" s="16">
        <v>1</v>
      </c>
      <c r="E7" s="49"/>
      <c r="F7" s="49"/>
      <c r="G7" s="49"/>
      <c r="H7" s="49"/>
      <c r="I7" s="50">
        <f>SUM(E7:H7)</f>
        <v>0</v>
      </c>
      <c r="J7" s="63"/>
      <c r="K7" s="53"/>
      <c r="L7" s="48">
        <f>D7*I7*K7</f>
        <v>0</v>
      </c>
      <c r="M7" s="18" t="s">
        <v>210</v>
      </c>
      <c r="N7" s="18" t="s">
        <v>211</v>
      </c>
    </row>
    <row r="8" spans="1:14">
      <c r="A8" s="28">
        <v>3.1</v>
      </c>
      <c r="B8" s="80" t="s">
        <v>100</v>
      </c>
      <c r="C8" s="33"/>
      <c r="D8" s="16">
        <v>1</v>
      </c>
      <c r="E8" s="49"/>
      <c r="F8" s="49"/>
      <c r="G8" s="49"/>
      <c r="H8" s="49"/>
      <c r="I8" s="50">
        <f t="shared" ref="I8:I20" si="0">SUM(E8:H8)</f>
        <v>0</v>
      </c>
      <c r="J8" s="63"/>
      <c r="K8" s="53"/>
      <c r="L8" s="48">
        <f t="shared" ref="L8:L20" si="1">D8*I8*K8</f>
        <v>0</v>
      </c>
      <c r="M8" s="18" t="s">
        <v>210</v>
      </c>
      <c r="N8" s="18" t="s">
        <v>211</v>
      </c>
    </row>
    <row r="9" spans="1:14">
      <c r="A9" s="28">
        <v>3.15</v>
      </c>
      <c r="B9" s="80" t="s">
        <v>101</v>
      </c>
      <c r="C9" s="33"/>
      <c r="D9" s="16">
        <v>1</v>
      </c>
      <c r="E9" s="49"/>
      <c r="F9" s="49"/>
      <c r="G9" s="49"/>
      <c r="H9" s="49"/>
      <c r="I9" s="50">
        <f t="shared" si="0"/>
        <v>0</v>
      </c>
      <c r="J9" s="63"/>
      <c r="K9" s="53"/>
      <c r="L9" s="48">
        <f t="shared" si="1"/>
        <v>0</v>
      </c>
      <c r="M9" s="18" t="s">
        <v>210</v>
      </c>
      <c r="N9" s="18" t="s">
        <v>211</v>
      </c>
    </row>
    <row r="10" spans="1:14">
      <c r="A10" s="28">
        <v>3.2</v>
      </c>
      <c r="B10" s="80" t="s">
        <v>102</v>
      </c>
      <c r="C10" s="33"/>
      <c r="D10" s="16">
        <v>1</v>
      </c>
      <c r="E10" s="49"/>
      <c r="F10" s="49"/>
      <c r="G10" s="49"/>
      <c r="H10" s="49"/>
      <c r="I10" s="50">
        <f t="shared" si="0"/>
        <v>0</v>
      </c>
      <c r="J10" s="63"/>
      <c r="K10" s="53"/>
      <c r="L10" s="48">
        <f t="shared" si="1"/>
        <v>0</v>
      </c>
      <c r="M10" s="18" t="s">
        <v>210</v>
      </c>
      <c r="N10" s="18" t="s">
        <v>211</v>
      </c>
    </row>
    <row r="11" spans="1:14">
      <c r="A11" s="28">
        <v>3.25</v>
      </c>
      <c r="B11" s="80" t="s">
        <v>103</v>
      </c>
      <c r="C11" s="33"/>
      <c r="D11" s="16">
        <v>1</v>
      </c>
      <c r="E11" s="49"/>
      <c r="F11" s="49"/>
      <c r="G11" s="49"/>
      <c r="H11" s="49"/>
      <c r="I11" s="50">
        <f t="shared" si="0"/>
        <v>0</v>
      </c>
      <c r="J11" s="63"/>
      <c r="K11" s="53"/>
      <c r="L11" s="48">
        <f t="shared" si="1"/>
        <v>0</v>
      </c>
      <c r="M11" s="18" t="s">
        <v>210</v>
      </c>
      <c r="N11" s="18" t="s">
        <v>211</v>
      </c>
    </row>
    <row r="12" spans="1:14">
      <c r="A12" s="28">
        <v>3.3</v>
      </c>
      <c r="B12" s="80" t="s">
        <v>104</v>
      </c>
      <c r="C12" s="33"/>
      <c r="D12" s="16">
        <v>1</v>
      </c>
      <c r="E12" s="49"/>
      <c r="F12" s="49"/>
      <c r="G12" s="49"/>
      <c r="H12" s="49"/>
      <c r="I12" s="50">
        <f t="shared" si="0"/>
        <v>0</v>
      </c>
      <c r="J12" s="63"/>
      <c r="K12" s="53"/>
      <c r="L12" s="48">
        <f t="shared" si="1"/>
        <v>0</v>
      </c>
      <c r="M12" s="18" t="s">
        <v>210</v>
      </c>
      <c r="N12" s="18" t="s">
        <v>211</v>
      </c>
    </row>
    <row r="13" spans="1:14">
      <c r="A13" s="28">
        <v>3.35</v>
      </c>
      <c r="B13" s="33" t="s">
        <v>105</v>
      </c>
      <c r="C13" s="33"/>
      <c r="D13" s="16">
        <v>1</v>
      </c>
      <c r="E13" s="49"/>
      <c r="F13" s="49"/>
      <c r="G13" s="49"/>
      <c r="H13" s="49"/>
      <c r="I13" s="50">
        <f t="shared" si="0"/>
        <v>0</v>
      </c>
      <c r="J13" s="63"/>
      <c r="K13" s="53"/>
      <c r="L13" s="48">
        <f t="shared" si="1"/>
        <v>0</v>
      </c>
      <c r="M13" s="18" t="s">
        <v>210</v>
      </c>
      <c r="N13" s="18" t="s">
        <v>211</v>
      </c>
    </row>
    <row r="14" spans="1:14">
      <c r="A14" s="28">
        <v>3.4</v>
      </c>
      <c r="B14" s="3" t="s">
        <v>106</v>
      </c>
      <c r="C14" s="33"/>
      <c r="D14" s="16">
        <v>1</v>
      </c>
      <c r="E14" s="49"/>
      <c r="F14" s="49"/>
      <c r="G14" s="49"/>
      <c r="H14" s="49"/>
      <c r="I14" s="50">
        <f t="shared" si="0"/>
        <v>0</v>
      </c>
      <c r="J14" s="63"/>
      <c r="K14" s="53"/>
      <c r="L14" s="48">
        <f t="shared" si="1"/>
        <v>0</v>
      </c>
      <c r="M14" s="18" t="s">
        <v>210</v>
      </c>
      <c r="N14" s="18" t="s">
        <v>211</v>
      </c>
    </row>
    <row r="15" spans="1:14">
      <c r="A15" s="28">
        <v>3.45</v>
      </c>
      <c r="B15" s="80" t="s">
        <v>107</v>
      </c>
      <c r="C15" s="33"/>
      <c r="D15" s="16">
        <v>1</v>
      </c>
      <c r="E15" s="49"/>
      <c r="F15" s="49"/>
      <c r="G15" s="49"/>
      <c r="H15" s="49"/>
      <c r="I15" s="50">
        <f t="shared" si="0"/>
        <v>0</v>
      </c>
      <c r="J15" s="63"/>
      <c r="K15" s="53"/>
      <c r="L15" s="48">
        <f t="shared" si="1"/>
        <v>0</v>
      </c>
      <c r="M15" s="18" t="s">
        <v>210</v>
      </c>
      <c r="N15" s="18" t="s">
        <v>211</v>
      </c>
    </row>
    <row r="16" spans="1:14">
      <c r="A16" s="28">
        <v>3.5</v>
      </c>
      <c r="B16" s="36" t="s">
        <v>108</v>
      </c>
      <c r="C16" s="33"/>
      <c r="D16" s="16">
        <v>1</v>
      </c>
      <c r="E16" s="49"/>
      <c r="F16" s="49"/>
      <c r="G16" s="49"/>
      <c r="H16" s="49"/>
      <c r="I16" s="50">
        <f t="shared" si="0"/>
        <v>0</v>
      </c>
      <c r="J16" s="63"/>
      <c r="K16" s="53"/>
      <c r="L16" s="48">
        <f t="shared" si="1"/>
        <v>0</v>
      </c>
      <c r="M16" s="18" t="s">
        <v>210</v>
      </c>
      <c r="N16" s="18" t="s">
        <v>211</v>
      </c>
    </row>
    <row r="17" spans="1:14">
      <c r="A17" s="28">
        <v>3.55</v>
      </c>
      <c r="B17" s="80" t="s">
        <v>109</v>
      </c>
      <c r="C17" s="33"/>
      <c r="D17" s="16">
        <v>1</v>
      </c>
      <c r="E17" s="49"/>
      <c r="F17" s="49"/>
      <c r="G17" s="49"/>
      <c r="H17" s="49"/>
      <c r="I17" s="50">
        <f t="shared" si="0"/>
        <v>0</v>
      </c>
      <c r="J17" s="63"/>
      <c r="K17" s="53"/>
      <c r="L17" s="48">
        <f t="shared" si="1"/>
        <v>0</v>
      </c>
      <c r="M17" s="18" t="s">
        <v>210</v>
      </c>
      <c r="N17" s="18" t="s">
        <v>211</v>
      </c>
    </row>
    <row r="18" spans="1:14">
      <c r="A18" s="28">
        <v>3.6</v>
      </c>
      <c r="B18" s="80" t="s">
        <v>212</v>
      </c>
      <c r="C18" s="33"/>
      <c r="D18" s="16">
        <v>1</v>
      </c>
      <c r="E18" s="49"/>
      <c r="F18" s="49"/>
      <c r="G18" s="49"/>
      <c r="H18" s="49"/>
      <c r="I18" s="50">
        <f t="shared" si="0"/>
        <v>0</v>
      </c>
      <c r="J18" s="63"/>
      <c r="K18" s="53"/>
      <c r="L18" s="48">
        <f t="shared" si="1"/>
        <v>0</v>
      </c>
      <c r="M18" s="18" t="s">
        <v>210</v>
      </c>
      <c r="N18" s="18" t="s">
        <v>211</v>
      </c>
    </row>
    <row r="19" spans="1:14" s="3" customFormat="1" ht="13.15">
      <c r="A19" s="28">
        <v>3.65</v>
      </c>
      <c r="B19" s="33" t="s">
        <v>213</v>
      </c>
      <c r="C19" s="33"/>
      <c r="D19" s="16">
        <v>1</v>
      </c>
      <c r="E19" s="49"/>
      <c r="F19" s="49"/>
      <c r="G19" s="49"/>
      <c r="H19" s="49"/>
      <c r="I19" s="50">
        <f t="shared" si="0"/>
        <v>0</v>
      </c>
      <c r="J19" s="63"/>
      <c r="K19" s="53"/>
      <c r="L19" s="48">
        <f t="shared" si="1"/>
        <v>0</v>
      </c>
      <c r="M19" s="18" t="s">
        <v>210</v>
      </c>
      <c r="N19" s="18" t="s">
        <v>211</v>
      </c>
    </row>
    <row r="20" spans="1:14" s="3" customFormat="1" ht="13.15">
      <c r="A20" s="37">
        <v>3.7</v>
      </c>
      <c r="B20" s="33" t="s">
        <v>214</v>
      </c>
      <c r="C20" s="33"/>
      <c r="D20" s="16">
        <v>1</v>
      </c>
      <c r="E20" s="49"/>
      <c r="F20" s="49"/>
      <c r="G20" s="49"/>
      <c r="H20" s="49"/>
      <c r="I20" s="50">
        <f t="shared" si="0"/>
        <v>0</v>
      </c>
      <c r="J20" s="63"/>
      <c r="K20" s="53"/>
      <c r="L20" s="48">
        <f t="shared" si="1"/>
        <v>0</v>
      </c>
      <c r="M20" s="18" t="s">
        <v>210</v>
      </c>
      <c r="N20" s="18" t="s">
        <v>211</v>
      </c>
    </row>
    <row r="21" spans="1:14" s="2" customFormat="1" ht="15.6">
      <c r="A21" s="19" t="s">
        <v>52</v>
      </c>
      <c r="B21" s="239" t="s">
        <v>110</v>
      </c>
      <c r="C21" s="240"/>
      <c r="D21" s="240"/>
      <c r="E21" s="240"/>
      <c r="F21" s="240"/>
      <c r="G21" s="240"/>
      <c r="H21" s="240"/>
      <c r="I21" s="240"/>
      <c r="J21" s="240"/>
      <c r="K21" s="241"/>
      <c r="L21" s="51">
        <f>SUM(L7:L20)</f>
        <v>0</v>
      </c>
      <c r="M21" s="27"/>
    </row>
    <row r="22" spans="1:14" s="2" customFormat="1" ht="15.6">
      <c r="A22" s="275"/>
      <c r="B22" s="275"/>
      <c r="C22" s="275"/>
      <c r="D22" s="275"/>
      <c r="E22" s="275"/>
      <c r="F22" s="275"/>
      <c r="G22" s="275"/>
      <c r="H22" s="275"/>
      <c r="I22" s="275"/>
      <c r="J22" s="275"/>
      <c r="K22" s="275"/>
      <c r="L22" s="275"/>
      <c r="M22" s="27"/>
    </row>
    <row r="23" spans="1:14" s="10" customFormat="1" ht="13.15">
      <c r="A23" s="19" t="s">
        <v>59</v>
      </c>
      <c r="B23" s="239" t="s">
        <v>60</v>
      </c>
      <c r="C23" s="240"/>
      <c r="D23" s="240"/>
      <c r="E23" s="240"/>
      <c r="F23" s="240"/>
      <c r="G23" s="240"/>
      <c r="H23" s="240"/>
      <c r="I23" s="240"/>
      <c r="J23" s="240"/>
      <c r="K23" s="240"/>
      <c r="L23" s="241"/>
      <c r="M23" s="120"/>
      <c r="N23" s="117"/>
    </row>
    <row r="24" spans="1:14">
      <c r="A24" s="252" t="s">
        <v>193</v>
      </c>
      <c r="B24" s="252" t="s">
        <v>194</v>
      </c>
      <c r="C24" s="242" t="s">
        <v>215</v>
      </c>
      <c r="D24" s="243"/>
      <c r="E24" s="243"/>
      <c r="F24" s="243"/>
      <c r="G24" s="244"/>
      <c r="H24" s="43" t="s">
        <v>196</v>
      </c>
      <c r="I24" s="61" t="s">
        <v>216</v>
      </c>
      <c r="J24" s="59" t="s">
        <v>198</v>
      </c>
      <c r="K24" s="59" t="s">
        <v>199</v>
      </c>
      <c r="L24" s="257" t="s">
        <v>185</v>
      </c>
      <c r="M24" s="112" t="s">
        <v>200</v>
      </c>
      <c r="N24" s="112" t="s">
        <v>201</v>
      </c>
    </row>
    <row r="25" spans="1:14">
      <c r="A25" s="253"/>
      <c r="B25" s="253"/>
      <c r="C25" s="245" t="s">
        <v>217</v>
      </c>
      <c r="D25" s="246"/>
      <c r="E25" s="246"/>
      <c r="F25" s="246"/>
      <c r="G25" s="247"/>
      <c r="H25" s="62" t="s">
        <v>202</v>
      </c>
      <c r="I25" s="116" t="s">
        <v>207</v>
      </c>
      <c r="J25" s="116" t="s">
        <v>208</v>
      </c>
      <c r="K25" s="116" t="s">
        <v>209</v>
      </c>
      <c r="L25" s="258"/>
      <c r="M25" s="23"/>
      <c r="N25" s="23"/>
    </row>
    <row r="26" spans="1:14">
      <c r="A26" s="28">
        <v>6.05</v>
      </c>
      <c r="B26" s="33" t="s">
        <v>129</v>
      </c>
      <c r="C26" s="248"/>
      <c r="D26" s="249"/>
      <c r="E26" s="249"/>
      <c r="F26" s="249"/>
      <c r="G26" s="250"/>
      <c r="H26" s="18">
        <v>1</v>
      </c>
      <c r="I26" s="50"/>
      <c r="J26" s="63"/>
      <c r="K26" s="53"/>
      <c r="L26" s="48">
        <f>H26*I26*K26</f>
        <v>0</v>
      </c>
      <c r="M26" s="18" t="s">
        <v>210</v>
      </c>
      <c r="N26" s="18" t="s">
        <v>211</v>
      </c>
    </row>
    <row r="27" spans="1:14" s="4" customFormat="1" ht="13.15">
      <c r="A27" s="28">
        <v>6.1</v>
      </c>
      <c r="B27" s="33" t="s">
        <v>130</v>
      </c>
      <c r="C27" s="248"/>
      <c r="D27" s="249"/>
      <c r="E27" s="249"/>
      <c r="F27" s="249"/>
      <c r="G27" s="250"/>
      <c r="H27" s="18">
        <v>1</v>
      </c>
      <c r="I27" s="50"/>
      <c r="J27" s="63"/>
      <c r="K27" s="53"/>
      <c r="L27" s="48">
        <f t="shared" ref="L27:L37" si="2">H27*I27*K27</f>
        <v>0</v>
      </c>
      <c r="M27" s="18" t="s">
        <v>210</v>
      </c>
      <c r="N27" s="18" t="s">
        <v>211</v>
      </c>
    </row>
    <row r="28" spans="1:14" s="4" customFormat="1" ht="13.15">
      <c r="A28" s="28">
        <v>6.15</v>
      </c>
      <c r="B28" s="33" t="s">
        <v>131</v>
      </c>
      <c r="C28" s="248"/>
      <c r="D28" s="249"/>
      <c r="E28" s="249"/>
      <c r="F28" s="249"/>
      <c r="G28" s="250"/>
      <c r="H28" s="18">
        <v>1</v>
      </c>
      <c r="I28" s="50"/>
      <c r="J28" s="63"/>
      <c r="K28" s="53"/>
      <c r="L28" s="48">
        <f t="shared" si="2"/>
        <v>0</v>
      </c>
      <c r="M28" s="18" t="s">
        <v>210</v>
      </c>
      <c r="N28" s="18" t="s">
        <v>211</v>
      </c>
    </row>
    <row r="29" spans="1:14" s="4" customFormat="1" ht="13.15">
      <c r="A29" s="28">
        <v>6.2</v>
      </c>
      <c r="B29" s="33" t="s">
        <v>132</v>
      </c>
      <c r="C29" s="248"/>
      <c r="D29" s="249"/>
      <c r="E29" s="249"/>
      <c r="F29" s="249"/>
      <c r="G29" s="250"/>
      <c r="H29" s="18">
        <v>1</v>
      </c>
      <c r="I29" s="50"/>
      <c r="J29" s="63"/>
      <c r="K29" s="53"/>
      <c r="L29" s="48">
        <f t="shared" si="2"/>
        <v>0</v>
      </c>
      <c r="M29" s="18" t="s">
        <v>210</v>
      </c>
      <c r="N29" s="18" t="s">
        <v>211</v>
      </c>
    </row>
    <row r="30" spans="1:14" s="4" customFormat="1" ht="13.15">
      <c r="A30" s="28">
        <v>6.25</v>
      </c>
      <c r="B30" s="3" t="s">
        <v>133</v>
      </c>
      <c r="C30" s="248"/>
      <c r="D30" s="249"/>
      <c r="E30" s="249"/>
      <c r="F30" s="249"/>
      <c r="G30" s="250"/>
      <c r="H30" s="18">
        <v>1</v>
      </c>
      <c r="I30" s="50"/>
      <c r="J30" s="63"/>
      <c r="K30" s="53"/>
      <c r="L30" s="48">
        <f t="shared" si="2"/>
        <v>0</v>
      </c>
      <c r="M30" s="18" t="s">
        <v>210</v>
      </c>
      <c r="N30" s="18" t="s">
        <v>211</v>
      </c>
    </row>
    <row r="31" spans="1:14">
      <c r="A31" s="28">
        <v>6.3</v>
      </c>
      <c r="B31" s="33" t="s">
        <v>134</v>
      </c>
      <c r="C31" s="248"/>
      <c r="D31" s="249"/>
      <c r="E31" s="249"/>
      <c r="F31" s="249"/>
      <c r="G31" s="250"/>
      <c r="H31" s="18">
        <v>1</v>
      </c>
      <c r="I31" s="50"/>
      <c r="J31" s="63"/>
      <c r="K31" s="53"/>
      <c r="L31" s="48">
        <f t="shared" si="2"/>
        <v>0</v>
      </c>
      <c r="M31" s="18" t="s">
        <v>210</v>
      </c>
      <c r="N31" s="18" t="s">
        <v>211</v>
      </c>
    </row>
    <row r="32" spans="1:14" s="4" customFormat="1" ht="13.15">
      <c r="A32" s="28">
        <v>6.35</v>
      </c>
      <c r="B32" s="33" t="s">
        <v>135</v>
      </c>
      <c r="C32" s="248"/>
      <c r="D32" s="249"/>
      <c r="E32" s="249"/>
      <c r="F32" s="249"/>
      <c r="G32" s="250"/>
      <c r="H32" s="18">
        <v>1</v>
      </c>
      <c r="I32" s="50"/>
      <c r="J32" s="63"/>
      <c r="K32" s="53"/>
      <c r="L32" s="48">
        <f t="shared" si="2"/>
        <v>0</v>
      </c>
      <c r="M32" s="18" t="s">
        <v>210</v>
      </c>
      <c r="N32" s="18" t="s">
        <v>211</v>
      </c>
    </row>
    <row r="33" spans="1:14">
      <c r="A33" s="28">
        <v>6.4</v>
      </c>
      <c r="B33" s="33" t="s">
        <v>218</v>
      </c>
      <c r="C33" s="248"/>
      <c r="D33" s="249"/>
      <c r="E33" s="249"/>
      <c r="F33" s="249"/>
      <c r="G33" s="250"/>
      <c r="H33" s="18">
        <v>1</v>
      </c>
      <c r="I33" s="50"/>
      <c r="J33" s="63"/>
      <c r="K33" s="53"/>
      <c r="L33" s="48">
        <f t="shared" si="2"/>
        <v>0</v>
      </c>
      <c r="M33" s="18" t="s">
        <v>210</v>
      </c>
      <c r="N33" s="18" t="s">
        <v>211</v>
      </c>
    </row>
    <row r="34" spans="1:14">
      <c r="A34" s="28">
        <v>6.45</v>
      </c>
      <c r="B34" s="33" t="s">
        <v>219</v>
      </c>
      <c r="C34" s="248"/>
      <c r="D34" s="249"/>
      <c r="E34" s="249"/>
      <c r="F34" s="249"/>
      <c r="G34" s="250"/>
      <c r="H34" s="18">
        <v>1</v>
      </c>
      <c r="I34" s="50"/>
      <c r="J34" s="63"/>
      <c r="K34" s="53"/>
      <c r="L34" s="48">
        <f t="shared" si="2"/>
        <v>0</v>
      </c>
      <c r="M34" s="18" t="s">
        <v>210</v>
      </c>
      <c r="N34" s="18" t="s">
        <v>211</v>
      </c>
    </row>
    <row r="35" spans="1:14" s="4" customFormat="1" ht="13.15">
      <c r="A35" s="28">
        <v>6.5</v>
      </c>
      <c r="B35" s="33" t="s">
        <v>220</v>
      </c>
      <c r="C35" s="248"/>
      <c r="D35" s="249"/>
      <c r="E35" s="249"/>
      <c r="F35" s="249"/>
      <c r="G35" s="250"/>
      <c r="H35" s="18">
        <v>1</v>
      </c>
      <c r="I35" s="50"/>
      <c r="J35" s="63"/>
      <c r="K35" s="53"/>
      <c r="L35" s="48">
        <f t="shared" si="2"/>
        <v>0</v>
      </c>
      <c r="M35" s="18" t="s">
        <v>210</v>
      </c>
      <c r="N35" s="18" t="s">
        <v>211</v>
      </c>
    </row>
    <row r="36" spans="1:14" s="4" customFormat="1" ht="13.15">
      <c r="A36" s="28">
        <v>6.55</v>
      </c>
      <c r="B36" s="33" t="s">
        <v>221</v>
      </c>
      <c r="C36" s="248"/>
      <c r="D36" s="249"/>
      <c r="E36" s="249"/>
      <c r="F36" s="249"/>
      <c r="G36" s="250"/>
      <c r="H36" s="18">
        <v>1</v>
      </c>
      <c r="I36" s="50"/>
      <c r="J36" s="63"/>
      <c r="K36" s="53"/>
      <c r="L36" s="48">
        <f t="shared" si="2"/>
        <v>0</v>
      </c>
      <c r="M36" s="18" t="s">
        <v>210</v>
      </c>
      <c r="N36" s="18" t="s">
        <v>211</v>
      </c>
    </row>
    <row r="37" spans="1:14">
      <c r="A37" s="28">
        <v>6.6</v>
      </c>
      <c r="B37" s="80" t="s">
        <v>91</v>
      </c>
      <c r="C37" s="248"/>
      <c r="D37" s="249"/>
      <c r="E37" s="249"/>
      <c r="F37" s="249"/>
      <c r="G37" s="250"/>
      <c r="H37" s="18">
        <v>1</v>
      </c>
      <c r="I37" s="50"/>
      <c r="J37" s="63"/>
      <c r="K37" s="53"/>
      <c r="L37" s="48">
        <f t="shared" si="2"/>
        <v>0</v>
      </c>
      <c r="M37" s="18" t="s">
        <v>210</v>
      </c>
      <c r="N37" s="18" t="s">
        <v>211</v>
      </c>
    </row>
    <row r="38" spans="1:14" s="2" customFormat="1" ht="15.6">
      <c r="A38" s="19" t="s">
        <v>59</v>
      </c>
      <c r="B38" s="239" t="s">
        <v>136</v>
      </c>
      <c r="C38" s="240"/>
      <c r="D38" s="240"/>
      <c r="E38" s="240"/>
      <c r="F38" s="240"/>
      <c r="G38" s="240"/>
      <c r="H38" s="240"/>
      <c r="I38" s="240"/>
      <c r="J38" s="240"/>
      <c r="K38" s="241"/>
      <c r="L38" s="51">
        <f>SUM(L26:L37)</f>
        <v>0</v>
      </c>
      <c r="M38" s="27"/>
    </row>
    <row r="39" spans="1:14" s="2" customFormat="1" ht="15.6">
      <c r="A39" s="275"/>
      <c r="B39" s="275"/>
      <c r="C39" s="275"/>
      <c r="D39" s="275"/>
      <c r="E39" s="275"/>
      <c r="F39" s="275"/>
      <c r="G39" s="275"/>
      <c r="H39" s="275"/>
      <c r="I39" s="275"/>
      <c r="J39" s="275"/>
      <c r="K39" s="275"/>
      <c r="L39" s="275"/>
      <c r="M39" s="27"/>
    </row>
    <row r="40" spans="1:14" s="10" customFormat="1" ht="13.15">
      <c r="A40" s="19" t="s">
        <v>61</v>
      </c>
      <c r="B40" s="239" t="s">
        <v>62</v>
      </c>
      <c r="C40" s="240"/>
      <c r="D40" s="240"/>
      <c r="E40" s="240"/>
      <c r="F40" s="240"/>
      <c r="G40" s="240"/>
      <c r="H40" s="240"/>
      <c r="I40" s="240"/>
      <c r="J40" s="240"/>
      <c r="K40" s="240"/>
      <c r="L40" s="241"/>
      <c r="M40" s="120"/>
      <c r="N40" s="117"/>
    </row>
    <row r="41" spans="1:14">
      <c r="A41" s="252" t="s">
        <v>193</v>
      </c>
      <c r="B41" s="252" t="s">
        <v>194</v>
      </c>
      <c r="C41" s="242" t="s">
        <v>215</v>
      </c>
      <c r="D41" s="243"/>
      <c r="E41" s="243"/>
      <c r="F41" s="243"/>
      <c r="G41" s="244"/>
      <c r="H41" s="43" t="s">
        <v>196</v>
      </c>
      <c r="I41" s="61" t="s">
        <v>216</v>
      </c>
      <c r="J41" s="59" t="s">
        <v>198</v>
      </c>
      <c r="K41" s="59" t="s">
        <v>199</v>
      </c>
      <c r="L41" s="257" t="s">
        <v>185</v>
      </c>
      <c r="M41" s="112" t="s">
        <v>200</v>
      </c>
      <c r="N41" s="112" t="s">
        <v>201</v>
      </c>
    </row>
    <row r="42" spans="1:14">
      <c r="A42" s="253"/>
      <c r="B42" s="253"/>
      <c r="C42" s="245" t="s">
        <v>217</v>
      </c>
      <c r="D42" s="246"/>
      <c r="E42" s="246"/>
      <c r="F42" s="246"/>
      <c r="G42" s="247"/>
      <c r="H42" s="62" t="s">
        <v>202</v>
      </c>
      <c r="I42" s="116" t="s">
        <v>207</v>
      </c>
      <c r="J42" s="116" t="s">
        <v>208</v>
      </c>
      <c r="K42" s="116" t="s">
        <v>209</v>
      </c>
      <c r="L42" s="258"/>
      <c r="M42" s="23"/>
      <c r="N42" s="23"/>
    </row>
    <row r="43" spans="1:14">
      <c r="A43" s="28">
        <v>7.05</v>
      </c>
      <c r="B43" s="33" t="s">
        <v>137</v>
      </c>
      <c r="C43" s="261"/>
      <c r="D43" s="262"/>
      <c r="E43" s="262"/>
      <c r="F43" s="262"/>
      <c r="G43" s="263"/>
      <c r="H43" s="18">
        <v>1</v>
      </c>
      <c r="I43" s="50"/>
      <c r="J43" s="63"/>
      <c r="K43" s="53"/>
      <c r="L43" s="52">
        <f>H43*I43*K43</f>
        <v>0</v>
      </c>
      <c r="M43" s="18" t="s">
        <v>210</v>
      </c>
      <c r="N43" s="18" t="s">
        <v>211</v>
      </c>
    </row>
    <row r="44" spans="1:14" s="4" customFormat="1" ht="13.15">
      <c r="A44" s="28">
        <v>7.1</v>
      </c>
      <c r="B44" s="33" t="s">
        <v>138</v>
      </c>
      <c r="C44" s="261"/>
      <c r="D44" s="262"/>
      <c r="E44" s="262"/>
      <c r="F44" s="262"/>
      <c r="G44" s="263"/>
      <c r="H44" s="18">
        <v>1</v>
      </c>
      <c r="I44" s="50"/>
      <c r="J44" s="63"/>
      <c r="K44" s="53"/>
      <c r="L44" s="52">
        <f t="shared" ref="L44:L52" si="3">H44*I44*K44</f>
        <v>0</v>
      </c>
      <c r="M44" s="18" t="s">
        <v>210</v>
      </c>
      <c r="N44" s="18" t="s">
        <v>211</v>
      </c>
    </row>
    <row r="45" spans="1:14" s="4" customFormat="1" ht="13.15">
      <c r="A45" s="28">
        <v>7.15</v>
      </c>
      <c r="B45" s="33" t="s">
        <v>139</v>
      </c>
      <c r="C45" s="261"/>
      <c r="D45" s="262"/>
      <c r="E45" s="262"/>
      <c r="F45" s="262"/>
      <c r="G45" s="263"/>
      <c r="H45" s="18">
        <v>1</v>
      </c>
      <c r="I45" s="50"/>
      <c r="J45" s="63"/>
      <c r="K45" s="53"/>
      <c r="L45" s="52">
        <f t="shared" si="3"/>
        <v>0</v>
      </c>
      <c r="M45" s="18" t="s">
        <v>210</v>
      </c>
      <c r="N45" s="18" t="s">
        <v>211</v>
      </c>
    </row>
    <row r="46" spans="1:14">
      <c r="A46" s="28">
        <v>7.2</v>
      </c>
      <c r="B46" s="33" t="s">
        <v>222</v>
      </c>
      <c r="C46" s="261"/>
      <c r="D46" s="262"/>
      <c r="E46" s="262"/>
      <c r="F46" s="262"/>
      <c r="G46" s="263"/>
      <c r="H46" s="18">
        <v>1</v>
      </c>
      <c r="I46" s="50"/>
      <c r="J46" s="63"/>
      <c r="K46" s="53"/>
      <c r="L46" s="52">
        <f t="shared" si="3"/>
        <v>0</v>
      </c>
      <c r="M46" s="18" t="s">
        <v>210</v>
      </c>
      <c r="N46" s="18" t="s">
        <v>211</v>
      </c>
    </row>
    <row r="47" spans="1:14">
      <c r="A47" s="28">
        <v>7.25</v>
      </c>
      <c r="B47" s="33" t="s">
        <v>223</v>
      </c>
      <c r="C47" s="261"/>
      <c r="D47" s="262"/>
      <c r="E47" s="262"/>
      <c r="F47" s="262"/>
      <c r="G47" s="263"/>
      <c r="H47" s="18">
        <v>1</v>
      </c>
      <c r="I47" s="50"/>
      <c r="J47" s="63"/>
      <c r="K47" s="53"/>
      <c r="L47" s="52">
        <f t="shared" si="3"/>
        <v>0</v>
      </c>
      <c r="M47" s="18" t="s">
        <v>210</v>
      </c>
      <c r="N47" s="18" t="s">
        <v>211</v>
      </c>
    </row>
    <row r="48" spans="1:14">
      <c r="A48" s="28">
        <v>7.3</v>
      </c>
      <c r="B48" s="33" t="s">
        <v>140</v>
      </c>
      <c r="C48" s="261"/>
      <c r="D48" s="262"/>
      <c r="E48" s="262"/>
      <c r="F48" s="262"/>
      <c r="G48" s="263"/>
      <c r="H48" s="18">
        <v>1</v>
      </c>
      <c r="I48" s="50"/>
      <c r="J48" s="63"/>
      <c r="K48" s="53"/>
      <c r="L48" s="52">
        <f t="shared" si="3"/>
        <v>0</v>
      </c>
      <c r="M48" s="18" t="s">
        <v>210</v>
      </c>
      <c r="N48" s="18" t="s">
        <v>211</v>
      </c>
    </row>
    <row r="49" spans="1:14">
      <c r="A49" s="28">
        <v>7.35</v>
      </c>
      <c r="B49" s="33" t="s">
        <v>224</v>
      </c>
      <c r="C49" s="261"/>
      <c r="D49" s="262"/>
      <c r="E49" s="262"/>
      <c r="F49" s="262"/>
      <c r="G49" s="263"/>
      <c r="H49" s="18">
        <v>1</v>
      </c>
      <c r="I49" s="50"/>
      <c r="J49" s="63"/>
      <c r="K49" s="53"/>
      <c r="L49" s="52">
        <f t="shared" si="3"/>
        <v>0</v>
      </c>
      <c r="M49" s="18" t="s">
        <v>210</v>
      </c>
      <c r="N49" s="18" t="s">
        <v>211</v>
      </c>
    </row>
    <row r="50" spans="1:14">
      <c r="A50" s="28">
        <v>7.4</v>
      </c>
      <c r="B50" s="33" t="s">
        <v>141</v>
      </c>
      <c r="C50" s="261"/>
      <c r="D50" s="262"/>
      <c r="E50" s="262"/>
      <c r="F50" s="262"/>
      <c r="G50" s="263"/>
      <c r="H50" s="18">
        <v>1</v>
      </c>
      <c r="I50" s="50"/>
      <c r="J50" s="63"/>
      <c r="K50" s="53"/>
      <c r="L50" s="52">
        <f t="shared" si="3"/>
        <v>0</v>
      </c>
      <c r="M50" s="18" t="s">
        <v>210</v>
      </c>
      <c r="N50" s="18" t="s">
        <v>211</v>
      </c>
    </row>
    <row r="51" spans="1:14">
      <c r="A51" s="28">
        <v>7.45</v>
      </c>
      <c r="B51" s="118" t="s">
        <v>225</v>
      </c>
      <c r="C51" s="261"/>
      <c r="D51" s="262"/>
      <c r="E51" s="262"/>
      <c r="F51" s="262"/>
      <c r="G51" s="263"/>
      <c r="H51" s="18">
        <v>1</v>
      </c>
      <c r="I51" s="50"/>
      <c r="J51" s="63"/>
      <c r="K51" s="53"/>
      <c r="L51" s="52">
        <f t="shared" si="3"/>
        <v>0</v>
      </c>
      <c r="M51" s="18" t="s">
        <v>210</v>
      </c>
      <c r="N51" s="18" t="s">
        <v>211</v>
      </c>
    </row>
    <row r="52" spans="1:14" s="3" customFormat="1" ht="13.15">
      <c r="A52" s="28">
        <v>7.5</v>
      </c>
      <c r="B52" s="33" t="s">
        <v>91</v>
      </c>
      <c r="C52" s="261"/>
      <c r="D52" s="262"/>
      <c r="E52" s="262"/>
      <c r="F52" s="262"/>
      <c r="G52" s="263"/>
      <c r="H52" s="18">
        <v>1</v>
      </c>
      <c r="I52" s="50"/>
      <c r="J52" s="63"/>
      <c r="K52" s="53"/>
      <c r="L52" s="52">
        <f t="shared" si="3"/>
        <v>0</v>
      </c>
      <c r="M52" s="18" t="s">
        <v>210</v>
      </c>
      <c r="N52" s="18" t="s">
        <v>211</v>
      </c>
    </row>
    <row r="53" spans="1:14" s="2" customFormat="1" ht="15.6">
      <c r="A53" s="19" t="s">
        <v>61</v>
      </c>
      <c r="B53" s="239" t="s">
        <v>142</v>
      </c>
      <c r="C53" s="240"/>
      <c r="D53" s="240"/>
      <c r="E53" s="240"/>
      <c r="F53" s="240"/>
      <c r="G53" s="240"/>
      <c r="H53" s="240"/>
      <c r="I53" s="240"/>
      <c r="J53" s="240"/>
      <c r="K53" s="241"/>
      <c r="L53" s="51">
        <f>SUM(L43:L52)</f>
        <v>0</v>
      </c>
      <c r="M53" s="27"/>
    </row>
    <row r="54" spans="1:14">
      <c r="A54" s="275"/>
      <c r="B54" s="275"/>
      <c r="C54" s="275"/>
      <c r="D54" s="275"/>
      <c r="E54" s="275"/>
      <c r="F54" s="275"/>
      <c r="G54" s="275"/>
      <c r="H54" s="275"/>
      <c r="I54" s="275"/>
      <c r="J54" s="275"/>
      <c r="K54" s="275"/>
      <c r="L54" s="275"/>
    </row>
    <row r="55" spans="1:14">
      <c r="A55" s="275"/>
      <c r="B55" s="275"/>
      <c r="C55" s="275"/>
      <c r="D55" s="275"/>
      <c r="E55" s="275"/>
      <c r="F55" s="275"/>
      <c r="G55" s="275"/>
      <c r="H55" s="275"/>
      <c r="I55" s="275"/>
      <c r="J55" s="275"/>
      <c r="K55" s="275"/>
      <c r="L55" s="275"/>
    </row>
    <row r="56" spans="1:14">
      <c r="A56" s="275"/>
      <c r="B56" s="275"/>
      <c r="C56" s="275"/>
      <c r="D56" s="275"/>
      <c r="E56" s="275"/>
      <c r="F56" s="275"/>
      <c r="G56" s="275"/>
      <c r="H56" s="275"/>
      <c r="I56" s="275"/>
      <c r="J56" s="275"/>
      <c r="K56" s="275"/>
      <c r="L56" s="275"/>
    </row>
    <row r="57" spans="1:14">
      <c r="A57" s="275"/>
      <c r="B57" s="275"/>
      <c r="C57" s="275"/>
      <c r="D57" s="275"/>
      <c r="E57" s="275"/>
      <c r="F57" s="275"/>
      <c r="G57" s="275"/>
      <c r="H57" s="275"/>
      <c r="I57" s="275"/>
      <c r="J57" s="275"/>
      <c r="K57" s="275"/>
      <c r="L57" s="275"/>
    </row>
    <row r="58" spans="1:14">
      <c r="A58" s="8"/>
      <c r="B58" s="3"/>
      <c r="C58" s="3"/>
      <c r="D58" s="9"/>
      <c r="E58" s="3"/>
      <c r="F58" s="3"/>
      <c r="G58" s="3"/>
      <c r="H58" s="3"/>
      <c r="I58" s="3"/>
      <c r="J58" s="3"/>
      <c r="K58" s="3"/>
      <c r="L58" s="3"/>
    </row>
    <row r="59" spans="1:14">
      <c r="A59" s="8"/>
      <c r="B59" s="3"/>
      <c r="C59" s="3"/>
      <c r="D59" s="9"/>
      <c r="E59" s="3"/>
      <c r="F59" s="3"/>
      <c r="G59" s="3"/>
      <c r="H59" s="3"/>
      <c r="I59" s="3"/>
      <c r="J59" s="3"/>
      <c r="K59" s="3"/>
    </row>
    <row r="60" spans="1:14">
      <c r="A60" s="8"/>
      <c r="B60" s="3"/>
      <c r="C60" s="3"/>
      <c r="D60" s="9"/>
      <c r="E60" s="3"/>
      <c r="F60" s="3"/>
      <c r="G60" s="3"/>
      <c r="H60" s="3"/>
      <c r="I60" s="3"/>
      <c r="J60" s="3"/>
      <c r="K60" s="3"/>
    </row>
    <row r="61" spans="1:14" hidden="1">
      <c r="A61" s="8"/>
      <c r="B61" s="3"/>
      <c r="C61" s="3"/>
      <c r="D61" s="9"/>
      <c r="E61" s="3"/>
      <c r="F61" s="3"/>
      <c r="G61" s="3"/>
      <c r="H61" s="3"/>
      <c r="I61" s="3"/>
      <c r="J61" s="3"/>
      <c r="K61" s="3"/>
      <c r="L61" s="47" t="s">
        <v>226</v>
      </c>
    </row>
    <row r="62" spans="1:14" hidden="1">
      <c r="A62" s="8"/>
      <c r="B62" s="3"/>
      <c r="C62" s="3"/>
      <c r="D62" s="9"/>
      <c r="E62" s="3"/>
      <c r="F62" s="3"/>
      <c r="G62" s="3"/>
      <c r="H62" s="3"/>
      <c r="I62" s="3"/>
      <c r="J62" s="3"/>
      <c r="K62" s="3"/>
      <c r="L62" s="47" t="s">
        <v>227</v>
      </c>
    </row>
    <row r="63" spans="1:14" hidden="1">
      <c r="A63" s="8"/>
      <c r="B63" s="3"/>
      <c r="C63" s="3"/>
      <c r="D63" s="9"/>
      <c r="E63" s="3"/>
      <c r="F63" s="3"/>
      <c r="G63" s="3"/>
      <c r="H63" s="3"/>
      <c r="I63" s="3"/>
      <c r="J63" s="3"/>
      <c r="K63" s="3"/>
      <c r="L63" s="47" t="s">
        <v>228</v>
      </c>
    </row>
    <row r="64" spans="1:14" hidden="1">
      <c r="A64" s="8"/>
      <c r="B64" s="3"/>
      <c r="C64" s="3"/>
      <c r="D64" s="9"/>
      <c r="E64" s="3"/>
      <c r="F64" s="3"/>
      <c r="G64" s="3"/>
      <c r="H64" s="3"/>
      <c r="I64" s="3"/>
      <c r="J64" s="3"/>
      <c r="K64" s="3"/>
      <c r="L64" s="47" t="s">
        <v>229</v>
      </c>
    </row>
    <row r="65" spans="1:12" hidden="1">
      <c r="A65" s="8"/>
      <c r="B65" s="3"/>
      <c r="C65" s="3"/>
      <c r="D65" s="9"/>
      <c r="E65" s="3"/>
      <c r="F65" s="3"/>
      <c r="G65" s="3"/>
      <c r="H65" s="3"/>
      <c r="I65" s="3"/>
      <c r="J65" s="3"/>
      <c r="K65" s="3"/>
    </row>
    <row r="66" spans="1:12" hidden="1">
      <c r="A66" s="8"/>
      <c r="B66" s="3"/>
      <c r="C66" s="3"/>
      <c r="D66" s="9"/>
      <c r="E66" s="3"/>
      <c r="F66" s="3"/>
      <c r="G66" s="3"/>
      <c r="H66" s="3"/>
      <c r="I66" s="3"/>
      <c r="J66" s="3"/>
      <c r="K66" s="3"/>
      <c r="L66" s="47" t="s">
        <v>210</v>
      </c>
    </row>
    <row r="67" spans="1:12" hidden="1">
      <c r="A67" s="8"/>
      <c r="B67" s="3"/>
      <c r="C67" s="3"/>
      <c r="D67" s="9"/>
      <c r="E67" s="3"/>
      <c r="F67" s="3"/>
      <c r="G67" s="3"/>
      <c r="H67" s="3"/>
      <c r="I67" s="3"/>
      <c r="J67" s="3"/>
      <c r="K67" s="3"/>
      <c r="L67" s="47" t="s">
        <v>211</v>
      </c>
    </row>
    <row r="68" spans="1:12">
      <c r="A68" s="8"/>
      <c r="B68" s="3"/>
      <c r="C68" s="3"/>
      <c r="D68" s="9"/>
      <c r="E68" s="3"/>
      <c r="F68" s="3"/>
      <c r="G68" s="3"/>
      <c r="H68" s="3"/>
      <c r="I68" s="3"/>
      <c r="J68" s="3"/>
      <c r="K68" s="3"/>
      <c r="L68" s="3"/>
    </row>
    <row r="69" spans="1:12">
      <c r="A69" s="8"/>
      <c r="B69" s="3"/>
      <c r="C69" s="3"/>
      <c r="D69" s="9"/>
      <c r="E69" s="3"/>
      <c r="F69" s="3"/>
      <c r="G69" s="3"/>
      <c r="H69" s="3"/>
      <c r="I69" s="3"/>
      <c r="J69" s="3"/>
      <c r="K69" s="3"/>
      <c r="L69" s="3"/>
    </row>
  </sheetData>
  <mergeCells count="51">
    <mergeCell ref="C49:G49"/>
    <mergeCell ref="C50:G50"/>
    <mergeCell ref="C44:G44"/>
    <mergeCell ref="C46:G46"/>
    <mergeCell ref="C47:G47"/>
    <mergeCell ref="B53:K53"/>
    <mergeCell ref="A41:A42"/>
    <mergeCell ref="B41:B42"/>
    <mergeCell ref="A24:A25"/>
    <mergeCell ref="B24:B25"/>
    <mergeCell ref="C45:G45"/>
    <mergeCell ref="C48:G48"/>
    <mergeCell ref="A39:L39"/>
    <mergeCell ref="C34:G34"/>
    <mergeCell ref="C35:G35"/>
    <mergeCell ref="C36:G36"/>
    <mergeCell ref="C37:G37"/>
    <mergeCell ref="L41:L42"/>
    <mergeCell ref="C52:G52"/>
    <mergeCell ref="C51:G51"/>
    <mergeCell ref="C43:G43"/>
    <mergeCell ref="B38:K38"/>
    <mergeCell ref="A2:L2"/>
    <mergeCell ref="B21:K21"/>
    <mergeCell ref="A5:A6"/>
    <mergeCell ref="A22:L22"/>
    <mergeCell ref="B5:B6"/>
    <mergeCell ref="E5:H5"/>
    <mergeCell ref="L5:L6"/>
    <mergeCell ref="C30:G30"/>
    <mergeCell ref="C31:G31"/>
    <mergeCell ref="C32:G32"/>
    <mergeCell ref="C33:G33"/>
    <mergeCell ref="C5:C6"/>
    <mergeCell ref="L24:L25"/>
    <mergeCell ref="A1:L1"/>
    <mergeCell ref="A54:L54"/>
    <mergeCell ref="A55:L55"/>
    <mergeCell ref="A56:L56"/>
    <mergeCell ref="A57:L57"/>
    <mergeCell ref="B4:L4"/>
    <mergeCell ref="B23:L23"/>
    <mergeCell ref="B40:L40"/>
    <mergeCell ref="C41:G41"/>
    <mergeCell ref="C42:G42"/>
    <mergeCell ref="C26:G26"/>
    <mergeCell ref="C27:G27"/>
    <mergeCell ref="C28:G28"/>
    <mergeCell ref="C29:G29"/>
    <mergeCell ref="C24:G24"/>
    <mergeCell ref="C25:G25"/>
  </mergeCells>
  <phoneticPr fontId="0" type="noConversion"/>
  <dataValidations disablePrompts="1" xWindow="2718" yWindow="556" count="3">
    <dataValidation type="list" allowBlank="1" showInputMessage="1" showErrorMessage="1" promptTitle="Canadian Costs?" prompt="Please specify if this amount is spent in Canada." sqref="M26:M37 M43:M52 M7:M20" xr:uid="{00000000-0002-0000-0500-000000000000}">
      <formula1>$L$66:$L$67</formula1>
    </dataValidation>
    <dataValidation type="list" allowBlank="1" showInputMessage="1" showErrorMessage="1" promptTitle="Related Party?" prompt="Please specify is this is a related party transaction." sqref="N26:N37 N43:N52 N7:N20" xr:uid="{00000000-0002-0000-0500-000001000000}">
      <formula1>$L$66:$L$67</formula1>
    </dataValidation>
    <dataValidation type="list" allowBlank="1" showInputMessage="1" showErrorMessage="1" errorTitle="Hours, Days, Weeks" error="Please choose from the dropdown list" promptTitle="Units" prompt="Please indicate if the rate is hourly, daily, weekly, or monthly." sqref="J7:J20 J43:J52 J26:J37" xr:uid="{00000000-0002-0000-0500-000002000000}">
      <formula1>$L$61:$L$64</formula1>
    </dataValidation>
  </dataValidations>
  <pageMargins left="0.75000000000000011" right="0.75000000000000011" top="0.24583333333333332" bottom="0.71" header="0.51" footer="0.51"/>
  <pageSetup scale="59" firstPageNumber="5" orientation="landscape" useFirstPageNumber="1" r:id="rId1"/>
  <headerFooter alignWithMargins="0">
    <oddFooter>&amp;C&amp;K000000BFDiscoverBudget</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9"/>
  <sheetViews>
    <sheetView workbookViewId="0">
      <selection activeCell="A22" sqref="A22"/>
    </sheetView>
  </sheetViews>
  <sheetFormatPr defaultColWidth="8.6640625" defaultRowHeight="13.15"/>
  <cols>
    <col min="1" max="1" width="37.109375" style="3" customWidth="1"/>
    <col min="2" max="2" width="16.33203125" style="3" customWidth="1"/>
    <col min="3" max="3" width="12.6640625" style="3" customWidth="1"/>
    <col min="4" max="4" width="12.109375" style="3" customWidth="1"/>
    <col min="5" max="5" width="15.21875" style="3" customWidth="1"/>
    <col min="6" max="6" width="16.6640625" style="3" customWidth="1"/>
    <col min="7" max="16384" width="8.6640625" style="3"/>
  </cols>
  <sheetData>
    <row r="1" spans="1:5" ht="66.75" customHeight="1">
      <c r="A1" s="176" t="s">
        <v>230</v>
      </c>
      <c r="B1" s="177"/>
      <c r="C1" s="177"/>
      <c r="D1" s="177"/>
      <c r="E1" s="177"/>
    </row>
    <row r="2" spans="1:5" ht="20.25" customHeight="1">
      <c r="A2" s="30" t="s">
        <v>231</v>
      </c>
      <c r="B2" s="31"/>
      <c r="C2" s="31"/>
      <c r="D2" s="31"/>
      <c r="E2" s="31"/>
    </row>
    <row r="3" spans="1:5" ht="33" customHeight="1">
      <c r="A3" s="264" t="s">
        <v>232</v>
      </c>
      <c r="B3" s="69" t="s">
        <v>233</v>
      </c>
      <c r="C3" s="69" t="s">
        <v>234</v>
      </c>
      <c r="D3" s="68" t="s">
        <v>173</v>
      </c>
      <c r="E3" s="70" t="s">
        <v>235</v>
      </c>
    </row>
    <row r="4" spans="1:5">
      <c r="A4" s="7" t="s">
        <v>236</v>
      </c>
      <c r="B4" s="7"/>
      <c r="C4" s="26" t="s">
        <v>210</v>
      </c>
      <c r="D4" s="24">
        <v>1</v>
      </c>
      <c r="E4" s="25">
        <f>D4/$D$14</f>
        <v>1</v>
      </c>
    </row>
    <row r="5" spans="1:5">
      <c r="A5" s="7"/>
      <c r="B5" s="7"/>
      <c r="C5" s="26"/>
      <c r="D5" s="24"/>
      <c r="E5" s="25">
        <f t="shared" ref="E5:E13" si="0">D5/$D$14</f>
        <v>0</v>
      </c>
    </row>
    <row r="6" spans="1:5">
      <c r="A6" s="7"/>
      <c r="B6" s="7"/>
      <c r="C6" s="26"/>
      <c r="D6" s="24"/>
      <c r="E6" s="25">
        <f t="shared" si="0"/>
        <v>0</v>
      </c>
    </row>
    <row r="7" spans="1:5">
      <c r="A7" s="7"/>
      <c r="B7" s="7"/>
      <c r="C7" s="26"/>
      <c r="D7" s="24"/>
      <c r="E7" s="25">
        <f t="shared" si="0"/>
        <v>0</v>
      </c>
    </row>
    <row r="8" spans="1:5">
      <c r="A8" s="7"/>
      <c r="B8" s="7"/>
      <c r="C8" s="26"/>
      <c r="D8" s="24"/>
      <c r="E8" s="25">
        <f t="shared" si="0"/>
        <v>0</v>
      </c>
    </row>
    <row r="9" spans="1:5">
      <c r="A9" s="7"/>
      <c r="B9" s="7"/>
      <c r="C9" s="26"/>
      <c r="D9" s="24"/>
      <c r="E9" s="25">
        <f t="shared" si="0"/>
        <v>0</v>
      </c>
    </row>
    <row r="10" spans="1:5">
      <c r="A10" s="7"/>
      <c r="B10" s="7"/>
      <c r="C10" s="26"/>
      <c r="D10" s="24"/>
      <c r="E10" s="25">
        <f t="shared" si="0"/>
        <v>0</v>
      </c>
    </row>
    <row r="11" spans="1:5">
      <c r="A11" s="7"/>
      <c r="B11" s="7"/>
      <c r="C11" s="26"/>
      <c r="D11" s="24"/>
      <c r="E11" s="25">
        <f t="shared" si="0"/>
        <v>0</v>
      </c>
    </row>
    <row r="12" spans="1:5">
      <c r="A12" s="7"/>
      <c r="B12" s="7"/>
      <c r="C12" s="26"/>
      <c r="D12" s="24"/>
      <c r="E12" s="25">
        <f t="shared" si="0"/>
        <v>0</v>
      </c>
    </row>
    <row r="13" spans="1:5" ht="13.9" thickBot="1">
      <c r="A13" s="7"/>
      <c r="B13" s="7"/>
      <c r="C13" s="26"/>
      <c r="D13" s="32"/>
      <c r="E13" s="25">
        <f t="shared" si="0"/>
        <v>0</v>
      </c>
    </row>
    <row r="14" spans="1:5" ht="14.45" thickBot="1">
      <c r="A14" s="71" t="s">
        <v>237</v>
      </c>
      <c r="B14" s="75"/>
      <c r="C14" s="73"/>
      <c r="D14" s="72">
        <f>SUM(D4:D13)</f>
        <v>1</v>
      </c>
      <c r="E14" s="74">
        <f>SUM(E4:E13)</f>
        <v>1</v>
      </c>
    </row>
    <row r="23" spans="5:5" hidden="1">
      <c r="E23" s="64" t="s">
        <v>238</v>
      </c>
    </row>
    <row r="24" spans="5:5" hidden="1">
      <c r="E24" s="64" t="s">
        <v>239</v>
      </c>
    </row>
    <row r="25" spans="5:5" hidden="1">
      <c r="E25" s="64" t="s">
        <v>240</v>
      </c>
    </row>
    <row r="26" spans="5:5" hidden="1">
      <c r="E26" s="64" t="s">
        <v>241</v>
      </c>
    </row>
    <row r="27" spans="5:5" hidden="1">
      <c r="E27" s="64" t="s">
        <v>242</v>
      </c>
    </row>
    <row r="28" spans="5:5" hidden="1">
      <c r="E28" s="64" t="s">
        <v>243</v>
      </c>
    </row>
    <row r="29" spans="5:5" hidden="1">
      <c r="E29" s="64" t="s">
        <v>244</v>
      </c>
    </row>
    <row r="30" spans="5:5" hidden="1">
      <c r="E30" s="64" t="s">
        <v>245</v>
      </c>
    </row>
    <row r="31" spans="5:5" hidden="1">
      <c r="E31" s="64" t="s">
        <v>246</v>
      </c>
    </row>
    <row r="32" spans="5:5" hidden="1">
      <c r="E32" s="64" t="s">
        <v>247</v>
      </c>
    </row>
    <row r="33" spans="5:5" hidden="1">
      <c r="E33" s="64" t="s">
        <v>248</v>
      </c>
    </row>
    <row r="34" spans="5:5" hidden="1">
      <c r="E34" s="47" t="s">
        <v>249</v>
      </c>
    </row>
    <row r="35" spans="5:5" hidden="1"/>
    <row r="36" spans="5:5" hidden="1"/>
    <row r="37" spans="5:5" hidden="1"/>
    <row r="38" spans="5:5" hidden="1">
      <c r="E38" s="47" t="s">
        <v>210</v>
      </c>
    </row>
    <row r="39" spans="5:5" hidden="1">
      <c r="E39" s="47" t="s">
        <v>211</v>
      </c>
    </row>
  </sheetData>
  <mergeCells count="1">
    <mergeCell ref="A1:E1"/>
  </mergeCells>
  <phoneticPr fontId="8" type="noConversion"/>
  <dataValidations xWindow="1876" yWindow="353" count="2">
    <dataValidation type="list" allowBlank="1" showInputMessage="1" showErrorMessage="1" promptTitle="Financing" prompt="Please select source of financing." sqref="B4:C13" xr:uid="{00000000-0002-0000-0700-000000000000}">
      <formula1>$E$23:$E$34</formula1>
    </dataValidation>
    <dataValidation type="list" allowBlank="1" showInputMessage="1" showErrorMessage="1" promptTitle="Confirmation of Financing" prompt="Choose either Yes or No" sqref="C4:C13" xr:uid="{00000000-0002-0000-0700-000001000000}">
      <formula1>$E$38:$E$39</formula1>
    </dataValidation>
  </dataValidations>
  <printOptions horizontalCentered="1"/>
  <pageMargins left="0.75000000000000011" right="0.75000000000000011" top="0.25083333333333335" bottom="0.71" header="0.51" footer="0.51"/>
  <pageSetup scale="86" orientation="landscape" r:id="rId1"/>
  <headerFooter alignWithMargins="0">
    <oddFooter>&amp;C&amp;K000000BFDiscoverBudget</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A0D6753CEE9E48B8C0B65953B29A9A" ma:contentTypeVersion="20" ma:contentTypeDescription="Create a new document." ma:contentTypeScope="" ma:versionID="974d0f5c557469b644648d1eec85b57a">
  <xsd:schema xmlns:xsd="http://www.w3.org/2001/XMLSchema" xmlns:xs="http://www.w3.org/2001/XMLSchema" xmlns:p="http://schemas.microsoft.com/office/2006/metadata/properties" xmlns:ns2="da5e8344-f79c-48f5-bfe6-4570bd8904b3" xmlns:ns3="98a69270-ef87-44c8-8df6-3e5343f4727a" targetNamespace="http://schemas.microsoft.com/office/2006/metadata/properties" ma:root="true" ma:fieldsID="40451f5819d46dd3dc4bb330d29f2ac2" ns2:_="" ns3:_="">
    <xsd:import namespace="da5e8344-f79c-48f5-bfe6-4570bd8904b3"/>
    <xsd:import namespace="98a69270-ef87-44c8-8df6-3e5343f4727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5e8344-f79c-48f5-bfe6-4570bd8904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777944a0-7bf1-439a-a235-ee9fc9e172f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69270-ef87-44c8-8df6-3e5343f4727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8e40892-ee74-4bbf-b0b7-16edbed864da}" ma:internalName="TaxCatchAll" ma:showField="CatchAllData" ma:web="98a69270-ef87-44c8-8df6-3e5343f472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a5e8344-f79c-48f5-bfe6-4570bd8904b3" xsi:nil="true"/>
    <lcf76f155ced4ddcb4097134ff3c332f xmlns="da5e8344-f79c-48f5-bfe6-4570bd8904b3">
      <Terms xmlns="http://schemas.microsoft.com/office/infopath/2007/PartnerControls"/>
    </lcf76f155ced4ddcb4097134ff3c332f>
    <TaxCatchAll xmlns="98a69270-ef87-44c8-8df6-3e5343f4727a" xsi:nil="true"/>
  </documentManagement>
</p:properties>
</file>

<file path=customXml/itemProps1.xml><?xml version="1.0" encoding="utf-8"?>
<ds:datastoreItem xmlns:ds="http://schemas.openxmlformats.org/officeDocument/2006/customXml" ds:itemID="{2FADD90C-2322-4EE7-B2A2-2686875F3B3D}"/>
</file>

<file path=customXml/itemProps2.xml><?xml version="1.0" encoding="utf-8"?>
<ds:datastoreItem xmlns:ds="http://schemas.openxmlformats.org/officeDocument/2006/customXml" ds:itemID="{501F98EA-9376-4985-BF40-E6857EA28361}"/>
</file>

<file path=customXml/itemProps3.xml><?xml version="1.0" encoding="utf-8"?>
<ds:datastoreItem xmlns:ds="http://schemas.openxmlformats.org/officeDocument/2006/customXml" ds:itemID="{0151A9B6-C57D-41D4-91C7-EFECD8B1B2A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Bell Fund</dc:creator>
  <cp:keywords/>
  <dc:description/>
  <cp:lastModifiedBy>Abigail Borja</cp:lastModifiedBy>
  <cp:revision/>
  <dcterms:created xsi:type="dcterms:W3CDTF">2004-11-22T17:14:34Z</dcterms:created>
  <dcterms:modified xsi:type="dcterms:W3CDTF">2026-08-31T15:51:16Z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0x01010059A0D6753CEE9E48B8C0B65953B29A9A</vt:lpwstr>
  </property>
  <property fmtid="{D5CDD505-2E9C-101B-9397-08002B2CF9AE}" pid="3" name="MediaServiceImageTags">
    <vt:lpwstr/>
  </property>
</Properties>
</file>